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8" yWindow="-12" windowWidth="7716" windowHeight="5652" tabRatio="776" firstSheet="1" activeTab="1"/>
  </bookViews>
  <sheets>
    <sheet name="16- PASIVOS PROGRAMA DE SFF " sheetId="14" r:id="rId1"/>
    <sheet name="17 - CUENTAS POR COBRAR" sheetId="16" r:id="rId2"/>
    <sheet name="17A - DETALLE CUENTASXCOBRAR" sheetId="17" r:id="rId3"/>
    <sheet name="19 BALANCE GENERAL" sheetId="1" r:id="rId4"/>
    <sheet name="20. BALANCES COMP" sheetId="2" r:id="rId5"/>
    <sheet name="21. RESULTADOS" sheetId="3" r:id="rId6"/>
    <sheet name="22. RESULTADOS DESAGR" sheetId="4" r:id="rId7"/>
    <sheet name="18. ANALISIS FINANCIERO ESE" sheetId="6" r:id="rId8"/>
    <sheet name="23. EVALUACION GLOBAL" sheetId="7" r:id="rId9"/>
  </sheets>
  <externalReferences>
    <externalReference r:id="rId10"/>
    <externalReference r:id="rId11"/>
  </externalReferences>
  <definedNames>
    <definedName name="\p">#REF!</definedName>
    <definedName name="_xlnm._FilterDatabase" localSheetId="1" hidden="1">'17 - CUENTAS POR COBRAR'!$A$15:$T$73</definedName>
    <definedName name="ABC">#REF!</definedName>
    <definedName name="_xlnm.Print_Area" localSheetId="0">'16- PASIVOS PROGRAMA DE SFF '!$A$1:$L$125</definedName>
    <definedName name="_xlnm.Print_Area" localSheetId="1">'17 - CUENTAS POR COBRAR'!$A$1:$N$80</definedName>
    <definedName name="_xlnm.Print_Area" localSheetId="2">'17A - DETALLE CUENTASXCOBRAR'!$A$1:$P$182</definedName>
    <definedName name="_xlnm.Print_Area" localSheetId="7">'18. ANALISIS FINANCIERO ESE'!$B$1:$S$64</definedName>
    <definedName name="_xlnm.Print_Area" localSheetId="8">'23. EVALUACION GLOBAL'!$A$103:$L$180</definedName>
    <definedName name="Departamento">[2]procesos!$A$54</definedName>
    <definedName name="DIVIDENDOS">#N/A</definedName>
    <definedName name="ENSAYO">#REF!</definedName>
    <definedName name="MACRO">#REF!</definedName>
    <definedName name="Municipio">[2]procesos!$K$54</definedName>
    <definedName name="PAAG">#N/A</definedName>
    <definedName name="PLAZO_DEPREC">#N/A</definedName>
    <definedName name="PRINT_AREA">#N/A</definedName>
    <definedName name="ROTCC">#REF!</definedName>
    <definedName name="ROTINV">#REF!</definedName>
    <definedName name="SUPUESTOS">#N/A</definedName>
    <definedName name="TABLATIR">#N/A</definedName>
    <definedName name="TCentrosPoblados">[2]procesos!$CD$2:$CD$9450</definedName>
    <definedName name="_xlnm.Print_Titles" localSheetId="0">'16- PASIVOS PROGRAMA DE SFF '!$B:$B,'16- PASIVOS PROGRAMA DE SFF '!$13:$15</definedName>
    <definedName name="_xlnm.Print_Titles" localSheetId="1">'17 - CUENTAS POR COBRAR'!$B:$B,'17 - CUENTAS POR COBRAR'!$14:$15</definedName>
    <definedName name="_xlnm.Print_Titles" localSheetId="2">'17A - DETALLE CUENTASXCOBRAR'!$B:$B,'17A - DETALLE CUENTASXCOBRAR'!$13:$13</definedName>
    <definedName name="_xlnm.Print_Titles" localSheetId="7">'18. ANALISIS FINANCIERO ESE'!$1:$7</definedName>
    <definedName name="TMunicipios">[2]procesos!$BI$2:$BI$1120</definedName>
    <definedName name="ZONA">#N/A</definedName>
  </definedNames>
  <calcPr calcId="125725" fullCalcOnLoad="1"/>
</workbook>
</file>

<file path=xl/calcChain.xml><?xml version="1.0" encoding="utf-8"?>
<calcChain xmlns="http://schemas.openxmlformats.org/spreadsheetml/2006/main">
  <c r="D23" i="14"/>
  <c r="C26"/>
  <c r="C115"/>
  <c r="D112"/>
  <c r="E96"/>
  <c r="E94" s="1"/>
  <c r="D111"/>
  <c r="D94"/>
  <c r="C94"/>
  <c r="C93"/>
  <c r="C92"/>
  <c r="C91"/>
  <c r="C90"/>
  <c r="C89"/>
  <c r="C88"/>
  <c r="C87"/>
  <c r="C86"/>
  <c r="C85"/>
  <c r="C84"/>
  <c r="C83"/>
  <c r="C82"/>
  <c r="C81"/>
  <c r="E80"/>
  <c r="D80"/>
  <c r="C80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3" s="1"/>
  <c r="E24"/>
  <c r="E21"/>
  <c r="E20"/>
  <c r="E19" s="1"/>
  <c r="D20"/>
  <c r="D19" s="1"/>
  <c r="D15" s="1"/>
  <c r="C21"/>
  <c r="C20" s="1"/>
  <c r="F44" i="17"/>
  <c r="F48"/>
  <c r="F47"/>
  <c r="F42"/>
  <c r="F41"/>
  <c r="F38"/>
  <c r="F28"/>
  <c r="F15"/>
  <c r="F20"/>
  <c r="F21"/>
  <c r="F22"/>
  <c r="F26"/>
  <c r="G41" i="16"/>
  <c r="I40"/>
  <c r="C61"/>
  <c r="K60"/>
  <c r="J60"/>
  <c r="I60"/>
  <c r="H60"/>
  <c r="G60"/>
  <c r="I16"/>
  <c r="I15"/>
  <c r="G43"/>
  <c r="G42"/>
  <c r="K41"/>
  <c r="G35"/>
  <c r="G34"/>
  <c r="G16" s="1"/>
  <c r="G15" s="1"/>
  <c r="J16"/>
  <c r="J15" s="1"/>
  <c r="H16"/>
  <c r="H15" s="1"/>
  <c r="K34"/>
  <c r="K16" s="1"/>
  <c r="K15" s="1"/>
  <c r="C34"/>
  <c r="D64"/>
  <c r="D42"/>
  <c r="C42" s="1"/>
  <c r="D40"/>
  <c r="E40"/>
  <c r="D43"/>
  <c r="D35"/>
  <c r="C39"/>
  <c r="C38"/>
  <c r="C37"/>
  <c r="E46" i="6"/>
  <c r="G8"/>
  <c r="F8"/>
  <c r="E8"/>
  <c r="D8"/>
  <c r="C8"/>
  <c r="F56"/>
  <c r="F57"/>
  <c r="F58"/>
  <c r="F59"/>
  <c r="F60"/>
  <c r="F61"/>
  <c r="F62"/>
  <c r="E26"/>
  <c r="E29"/>
  <c r="E30"/>
  <c r="E31"/>
  <c r="E32"/>
  <c r="E33"/>
  <c r="E34"/>
  <c r="E39"/>
  <c r="E42"/>
  <c r="E56"/>
  <c r="E57"/>
  <c r="E58"/>
  <c r="E59"/>
  <c r="E60"/>
  <c r="E61"/>
  <c r="G59" i="4"/>
  <c r="I59"/>
  <c r="K59"/>
  <c r="E49"/>
  <c r="G49"/>
  <c r="I49"/>
  <c r="K49"/>
  <c r="Q38" i="2"/>
  <c r="E56"/>
  <c r="G56"/>
  <c r="E35" i="6" s="1"/>
  <c r="C35" i="16"/>
  <c r="C16" s="1"/>
  <c r="E16"/>
  <c r="C36"/>
  <c r="C41"/>
  <c r="C43"/>
  <c r="D60"/>
  <c r="C64"/>
  <c r="C60" s="1"/>
  <c r="E60"/>
  <c r="D79" i="14"/>
  <c r="G20"/>
  <c r="J20"/>
  <c r="K20"/>
  <c r="H20"/>
  <c r="I22"/>
  <c r="I20" s="1"/>
  <c r="I19" s="1"/>
  <c r="I15" s="1"/>
  <c r="G26"/>
  <c r="G23" s="1"/>
  <c r="G19" s="1"/>
  <c r="G15" s="1"/>
  <c r="K38"/>
  <c r="K41"/>
  <c r="K19"/>
  <c r="G73"/>
  <c r="H73"/>
  <c r="H23" s="1"/>
  <c r="H19" s="1"/>
  <c r="I73"/>
  <c r="J73"/>
  <c r="J23" s="1"/>
  <c r="J19" s="1"/>
  <c r="J15" s="1"/>
  <c r="K73"/>
  <c r="C79"/>
  <c r="K81"/>
  <c r="K80" s="1"/>
  <c r="K79" s="1"/>
  <c r="K15" s="1"/>
  <c r="K83"/>
  <c r="K85"/>
  <c r="K86"/>
  <c r="K87"/>
  <c r="K88"/>
  <c r="K90"/>
  <c r="K93"/>
  <c r="J111"/>
  <c r="H113"/>
  <c r="H112" s="1"/>
  <c r="H111" s="1"/>
  <c r="I115"/>
  <c r="I111"/>
  <c r="N22" i="3"/>
  <c r="L22"/>
  <c r="J22"/>
  <c r="H22"/>
  <c r="F22"/>
  <c r="G44" i="2"/>
  <c r="I44"/>
  <c r="K44"/>
  <c r="G34" i="6"/>
  <c r="F34"/>
  <c r="M34" s="1"/>
  <c r="D34"/>
  <c r="C34"/>
  <c r="G33"/>
  <c r="F33"/>
  <c r="Q38" s="1"/>
  <c r="D33"/>
  <c r="C33"/>
  <c r="G32"/>
  <c r="F32"/>
  <c r="Q39" s="1"/>
  <c r="D32"/>
  <c r="C32"/>
  <c r="G31"/>
  <c r="D31"/>
  <c r="F31"/>
  <c r="C31"/>
  <c r="G30"/>
  <c r="F30"/>
  <c r="R36"/>
  <c r="D30"/>
  <c r="P36"/>
  <c r="C30"/>
  <c r="O36"/>
  <c r="C44" i="2"/>
  <c r="O54"/>
  <c r="O52" s="1"/>
  <c r="C35"/>
  <c r="C37"/>
  <c r="C14"/>
  <c r="E37"/>
  <c r="E57"/>
  <c r="E17"/>
  <c r="E44"/>
  <c r="S29"/>
  <c r="E47" i="6" s="1"/>
  <c r="U19" i="2"/>
  <c r="U33"/>
  <c r="U54"/>
  <c r="U52" s="1"/>
  <c r="K47" i="4"/>
  <c r="C23"/>
  <c r="E23"/>
  <c r="E22" s="1"/>
  <c r="F12" i="6" s="1"/>
  <c r="G23" i="4"/>
  <c r="I23"/>
  <c r="K23"/>
  <c r="K25"/>
  <c r="I25"/>
  <c r="I22"/>
  <c r="G25"/>
  <c r="G22"/>
  <c r="E12" i="6" s="1"/>
  <c r="E25" i="4"/>
  <c r="C25"/>
  <c r="C22" s="1"/>
  <c r="K14" i="2"/>
  <c r="K35"/>
  <c r="K57"/>
  <c r="F26" i="6"/>
  <c r="M26" s="1"/>
  <c r="D26"/>
  <c r="C26"/>
  <c r="D61"/>
  <c r="C61"/>
  <c r="D60"/>
  <c r="C60"/>
  <c r="D59"/>
  <c r="C59"/>
  <c r="D58"/>
  <c r="C58"/>
  <c r="D57"/>
  <c r="C57"/>
  <c r="D56"/>
  <c r="C56"/>
  <c r="C62" s="1"/>
  <c r="S33" i="2"/>
  <c r="D46" i="6"/>
  <c r="C46"/>
  <c r="D42"/>
  <c r="C42"/>
  <c r="I57" i="2"/>
  <c r="D40" i="6"/>
  <c r="D39"/>
  <c r="C39"/>
  <c r="O31" s="1"/>
  <c r="G37" i="2"/>
  <c r="E37" i="6" s="1"/>
  <c r="K37" i="2"/>
  <c r="C37" i="6"/>
  <c r="D35"/>
  <c r="C35"/>
  <c r="O37"/>
  <c r="C29"/>
  <c r="D29"/>
  <c r="O44" s="1"/>
  <c r="I25" i="2"/>
  <c r="D25" i="6" s="1"/>
  <c r="G25" i="2"/>
  <c r="E25" i="6" s="1"/>
  <c r="I47" i="4"/>
  <c r="D18" i="6"/>
  <c r="G56" i="4"/>
  <c r="E17" i="6"/>
  <c r="G30" i="4"/>
  <c r="G38"/>
  <c r="E22" i="6"/>
  <c r="P7"/>
  <c r="C22"/>
  <c r="K56" i="4"/>
  <c r="C17" i="6" s="1"/>
  <c r="H17" s="1"/>
  <c r="C10"/>
  <c r="I56" i="4"/>
  <c r="D17" i="6" s="1"/>
  <c r="K53" i="4"/>
  <c r="C16" i="6"/>
  <c r="I53" i="4"/>
  <c r="D16" i="6"/>
  <c r="G53" i="4"/>
  <c r="E16" i="6"/>
  <c r="C18"/>
  <c r="G47" i="4"/>
  <c r="E18" i="6" s="1"/>
  <c r="K38" i="4"/>
  <c r="I38"/>
  <c r="K30"/>
  <c r="K28"/>
  <c r="C14" i="6" s="1"/>
  <c r="H14" s="1"/>
  <c r="I30" i="4"/>
  <c r="K18"/>
  <c r="C11" i="6"/>
  <c r="I18" i="4"/>
  <c r="D11" i="6"/>
  <c r="G18" i="4"/>
  <c r="E11" i="6"/>
  <c r="K14" i="4"/>
  <c r="K11"/>
  <c r="K10"/>
  <c r="I14"/>
  <c r="D10" i="6" s="1"/>
  <c r="I11" i="4"/>
  <c r="I10"/>
  <c r="G14"/>
  <c r="E10" i="6" s="1"/>
  <c r="G11" i="4"/>
  <c r="G10"/>
  <c r="N38" i="3"/>
  <c r="N35"/>
  <c r="N32"/>
  <c r="N26"/>
  <c r="N15"/>
  <c r="L38"/>
  <c r="L35"/>
  <c r="L32"/>
  <c r="L26"/>
  <c r="L15"/>
  <c r="J38"/>
  <c r="J35"/>
  <c r="J32"/>
  <c r="J26"/>
  <c r="J15"/>
  <c r="N12"/>
  <c r="N11"/>
  <c r="L12"/>
  <c r="L11"/>
  <c r="J12"/>
  <c r="J11"/>
  <c r="W67" i="2"/>
  <c r="S67"/>
  <c r="W54"/>
  <c r="W52"/>
  <c r="S54"/>
  <c r="S52"/>
  <c r="W47"/>
  <c r="C50" i="6"/>
  <c r="U47" i="2"/>
  <c r="D50" i="6"/>
  <c r="S47" i="2"/>
  <c r="E50" i="6" s="1"/>
  <c r="W41" i="2"/>
  <c r="W37"/>
  <c r="W19"/>
  <c r="C48" i="6" s="1"/>
  <c r="W29" i="2"/>
  <c r="U41"/>
  <c r="D51" i="6" s="1"/>
  <c r="U29" i="2"/>
  <c r="D47" i="6" s="1"/>
  <c r="U37" i="2"/>
  <c r="S41"/>
  <c r="E51" i="6" s="1"/>
  <c r="S37" i="2"/>
  <c r="E48" i="6" s="1"/>
  <c r="W33" i="2"/>
  <c r="W13"/>
  <c r="D48" i="6"/>
  <c r="S19" i="2"/>
  <c r="W15"/>
  <c r="U15"/>
  <c r="U13" s="1"/>
  <c r="S15"/>
  <c r="S13" s="1"/>
  <c r="I66"/>
  <c r="G66"/>
  <c r="C40" i="6"/>
  <c r="G57" i="2"/>
  <c r="E40" i="6" s="1"/>
  <c r="I37" i="2"/>
  <c r="D37" i="6"/>
  <c r="I35" i="2"/>
  <c r="G35"/>
  <c r="E38" i="6" s="1"/>
  <c r="K29" i="2"/>
  <c r="C27" i="6"/>
  <c r="I29" i="2"/>
  <c r="D27" i="6"/>
  <c r="G29" i="2"/>
  <c r="E27" i="6" s="1"/>
  <c r="K25" i="2"/>
  <c r="C25" i="6" s="1"/>
  <c r="K17" i="2"/>
  <c r="C24" i="6" s="1"/>
  <c r="I17" i="2"/>
  <c r="D24" i="6" s="1"/>
  <c r="G17" i="2"/>
  <c r="E24" i="6" s="1"/>
  <c r="C23"/>
  <c r="O60" s="1"/>
  <c r="O61" s="1"/>
  <c r="I14" i="2"/>
  <c r="G14"/>
  <c r="E23" i="6" s="1"/>
  <c r="W11" i="2"/>
  <c r="W10"/>
  <c r="U11"/>
  <c r="U10"/>
  <c r="S11"/>
  <c r="S10"/>
  <c r="K11"/>
  <c r="K10"/>
  <c r="I11"/>
  <c r="I10"/>
  <c r="G11"/>
  <c r="G10"/>
  <c r="W36" i="1"/>
  <c r="U36"/>
  <c r="U14"/>
  <c r="U30"/>
  <c r="S36"/>
  <c r="W30"/>
  <c r="S30"/>
  <c r="W22"/>
  <c r="U22"/>
  <c r="U28" s="1"/>
  <c r="U33" s="1"/>
  <c r="S22"/>
  <c r="W14"/>
  <c r="W28" s="1"/>
  <c r="W33" s="1"/>
  <c r="S14"/>
  <c r="S28" s="1"/>
  <c r="S33" s="1"/>
  <c r="K36"/>
  <c r="K14"/>
  <c r="K24"/>
  <c r="K33" s="1"/>
  <c r="K34" s="1"/>
  <c r="I36"/>
  <c r="I14"/>
  <c r="I24"/>
  <c r="I33" s="1"/>
  <c r="I34" s="1"/>
  <c r="G36"/>
  <c r="G14"/>
  <c r="G24"/>
  <c r="G33" s="1"/>
  <c r="B6" i="6"/>
  <c r="N6"/>
  <c r="K8"/>
  <c r="K22" s="1"/>
  <c r="H21"/>
  <c r="M21"/>
  <c r="M22"/>
  <c r="F29"/>
  <c r="G29"/>
  <c r="Q37"/>
  <c r="F35"/>
  <c r="F36" s="1"/>
  <c r="G35"/>
  <c r="F39"/>
  <c r="G39"/>
  <c r="M41"/>
  <c r="F42"/>
  <c r="G42"/>
  <c r="M42" s="1"/>
  <c r="M52"/>
  <c r="G56"/>
  <c r="G57"/>
  <c r="G58"/>
  <c r="G59"/>
  <c r="R45" s="1"/>
  <c r="G60"/>
  <c r="M60" s="1"/>
  <c r="G61"/>
  <c r="M61" s="1"/>
  <c r="A5" i="4"/>
  <c r="A7"/>
  <c r="C10"/>
  <c r="E10"/>
  <c r="C11"/>
  <c r="E11"/>
  <c r="C14"/>
  <c r="E14"/>
  <c r="F10" i="6" s="1"/>
  <c r="C18" i="4"/>
  <c r="G11" i="6" s="1"/>
  <c r="E18" i="4"/>
  <c r="F11" i="6" s="1"/>
  <c r="K11" s="1"/>
  <c r="C30" i="4"/>
  <c r="E30"/>
  <c r="C38"/>
  <c r="E38"/>
  <c r="C47"/>
  <c r="G18" i="6"/>
  <c r="G10"/>
  <c r="L18" s="1"/>
  <c r="E47" i="4"/>
  <c r="F18" i="6"/>
  <c r="C53" i="4"/>
  <c r="G16" i="6"/>
  <c r="E53" i="4"/>
  <c r="F16" i="6"/>
  <c r="C56" i="4"/>
  <c r="G17" i="6"/>
  <c r="E56" i="4"/>
  <c r="F17" i="6"/>
  <c r="A6" i="3"/>
  <c r="A8"/>
  <c r="F11"/>
  <c r="H11"/>
  <c r="F12"/>
  <c r="H12"/>
  <c r="F15"/>
  <c r="H15"/>
  <c r="F26"/>
  <c r="H26"/>
  <c r="F32"/>
  <c r="H32"/>
  <c r="F35"/>
  <c r="H35"/>
  <c r="F38"/>
  <c r="H38"/>
  <c r="A5" i="2"/>
  <c r="A7"/>
  <c r="C10"/>
  <c r="O10" s="1"/>
  <c r="E10"/>
  <c r="Q10" s="1"/>
  <c r="C11"/>
  <c r="O11" s="1"/>
  <c r="E11"/>
  <c r="Q11" s="1"/>
  <c r="G23" i="6"/>
  <c r="E14" i="2"/>
  <c r="O15"/>
  <c r="Q15"/>
  <c r="Q13" s="1"/>
  <c r="C17"/>
  <c r="G24" i="6"/>
  <c r="F24"/>
  <c r="O19" i="2"/>
  <c r="Q19"/>
  <c r="F46" i="6" s="1"/>
  <c r="C25" i="2"/>
  <c r="G25" i="6" s="1"/>
  <c r="E25" i="2"/>
  <c r="F25" i="6" s="1"/>
  <c r="C29" i="2"/>
  <c r="E29"/>
  <c r="F27" i="6"/>
  <c r="O29" i="2"/>
  <c r="Q29"/>
  <c r="F47" i="6" s="1"/>
  <c r="O33" i="2"/>
  <c r="Q33"/>
  <c r="G38" i="6"/>
  <c r="E35" i="2"/>
  <c r="E34" s="1"/>
  <c r="F38" i="6"/>
  <c r="M38" s="1"/>
  <c r="G37"/>
  <c r="O37" i="2"/>
  <c r="G48" i="6" s="1"/>
  <c r="Q37" i="2"/>
  <c r="F48" i="6" s="1"/>
  <c r="O41" i="2"/>
  <c r="G51" i="6"/>
  <c r="Q41" i="2"/>
  <c r="F51" i="6" s="1"/>
  <c r="O47" i="2"/>
  <c r="G50" i="6" s="1"/>
  <c r="Q47" i="2"/>
  <c r="F50" i="6" s="1"/>
  <c r="Q54" i="2"/>
  <c r="Q52"/>
  <c r="C57"/>
  <c r="G40" i="6"/>
  <c r="F40"/>
  <c r="E66" i="2"/>
  <c r="Q67"/>
  <c r="O10" i="1"/>
  <c r="Q10"/>
  <c r="O11"/>
  <c r="Q11"/>
  <c r="C14"/>
  <c r="E14"/>
  <c r="O14"/>
  <c r="O28" s="1"/>
  <c r="O33" s="1"/>
  <c r="C34" s="1"/>
  <c r="Q14"/>
  <c r="O22"/>
  <c r="Q22"/>
  <c r="Q28" s="1"/>
  <c r="Q33" s="1"/>
  <c r="C24"/>
  <c r="E24"/>
  <c r="O30"/>
  <c r="Q30"/>
  <c r="C36"/>
  <c r="E36"/>
  <c r="O36"/>
  <c r="Q36"/>
  <c r="G47" i="6"/>
  <c r="I8"/>
  <c r="I22" s="1"/>
  <c r="Q7"/>
  <c r="O7"/>
  <c r="D22"/>
  <c r="J8"/>
  <c r="J22"/>
  <c r="H8"/>
  <c r="H22"/>
  <c r="BC467"/>
  <c r="F22"/>
  <c r="BC469"/>
  <c r="L8"/>
  <c r="L22" s="1"/>
  <c r="I28" i="4"/>
  <c r="D14" i="6" s="1"/>
  <c r="I14" s="1"/>
  <c r="M31"/>
  <c r="E28" i="4"/>
  <c r="F14" i="6"/>
  <c r="C28" i="4"/>
  <c r="G14" i="6"/>
  <c r="R38"/>
  <c r="O39"/>
  <c r="P31"/>
  <c r="G62"/>
  <c r="L62" s="1"/>
  <c r="Q36"/>
  <c r="M59"/>
  <c r="M56"/>
  <c r="M35"/>
  <c r="R35"/>
  <c r="P38"/>
  <c r="R59"/>
  <c r="M29"/>
  <c r="M58"/>
  <c r="M33"/>
  <c r="D62"/>
  <c r="I61" s="1"/>
  <c r="F37"/>
  <c r="M37" s="1"/>
  <c r="R40"/>
  <c r="G27"/>
  <c r="M27" s="1"/>
  <c r="S40" i="2"/>
  <c r="S50" s="1"/>
  <c r="S64" s="1"/>
  <c r="G13" i="4"/>
  <c r="K13"/>
  <c r="H18" i="6"/>
  <c r="C13" i="4"/>
  <c r="R30" i="6"/>
  <c r="M32"/>
  <c r="M30"/>
  <c r="Q35"/>
  <c r="S7"/>
  <c r="BC472"/>
  <c r="G22"/>
  <c r="D23"/>
  <c r="I13" i="2"/>
  <c r="P35" i="6"/>
  <c r="D38"/>
  <c r="R7"/>
  <c r="BC471"/>
  <c r="Q18" s="1"/>
  <c r="G34" i="2"/>
  <c r="C38" i="6"/>
  <c r="O40" s="1"/>
  <c r="C51"/>
  <c r="C53" s="1"/>
  <c r="W40" i="2"/>
  <c r="W50" s="1"/>
  <c r="W64" s="1"/>
  <c r="I13" i="4"/>
  <c r="B36" i="7"/>
  <c r="B40"/>
  <c r="C36" i="6"/>
  <c r="C43" s="1"/>
  <c r="H43" s="1"/>
  <c r="P44"/>
  <c r="G36"/>
  <c r="O35"/>
  <c r="R31"/>
  <c r="M57"/>
  <c r="O38"/>
  <c r="O59"/>
  <c r="P39"/>
  <c r="R44"/>
  <c r="Q31"/>
  <c r="P60"/>
  <c r="Q44"/>
  <c r="I57"/>
  <c r="P56"/>
  <c r="Q45"/>
  <c r="H16"/>
  <c r="H11"/>
  <c r="H10"/>
  <c r="L14"/>
  <c r="E15" i="16"/>
  <c r="D16"/>
  <c r="D15" s="1"/>
  <c r="C40"/>
  <c r="M16" i="6"/>
  <c r="L16"/>
  <c r="I62"/>
  <c r="U40" i="2"/>
  <c r="U50" s="1"/>
  <c r="U64" s="1"/>
  <c r="F30" i="3"/>
  <c r="F41" s="1"/>
  <c r="H30"/>
  <c r="H41" s="1"/>
  <c r="J30"/>
  <c r="J41" s="1"/>
  <c r="L30"/>
  <c r="L41" s="1"/>
  <c r="N30"/>
  <c r="N41" s="1"/>
  <c r="L17" i="6"/>
  <c r="B32" i="7"/>
  <c r="B128" s="1"/>
  <c r="M17" i="6"/>
  <c r="M18"/>
  <c r="M14"/>
  <c r="G28" i="4"/>
  <c r="E14" i="6"/>
  <c r="J14" s="1"/>
  <c r="K22" i="4"/>
  <c r="C12" i="6" s="1"/>
  <c r="O18" s="1"/>
  <c r="G45" i="4"/>
  <c r="G63" s="1"/>
  <c r="I45"/>
  <c r="I63" s="1"/>
  <c r="D12" i="6"/>
  <c r="K45" i="4"/>
  <c r="K63" s="1"/>
  <c r="C33" i="1"/>
  <c r="E33"/>
  <c r="L58" i="6"/>
  <c r="L59"/>
  <c r="L60"/>
  <c r="L61"/>
  <c r="O13" i="2"/>
  <c r="G46" i="6"/>
  <c r="P45"/>
  <c r="I58"/>
  <c r="O45"/>
  <c r="K58"/>
  <c r="K62"/>
  <c r="M62"/>
  <c r="K59"/>
  <c r="K56"/>
  <c r="K61"/>
  <c r="K57"/>
  <c r="K60"/>
  <c r="D36"/>
  <c r="R39"/>
  <c r="C47"/>
  <c r="O56"/>
  <c r="R37"/>
  <c r="R41"/>
  <c r="G43"/>
  <c r="M40"/>
  <c r="M39"/>
  <c r="C34" i="2"/>
  <c r="B102" i="7"/>
  <c r="B178" s="1"/>
  <c r="S16" i="6"/>
  <c r="R54"/>
  <c r="M24"/>
  <c r="C13" i="2"/>
  <c r="E13"/>
  <c r="F23" i="6"/>
  <c r="M23" s="1"/>
  <c r="P37"/>
  <c r="G13" i="2"/>
  <c r="G65" s="1"/>
  <c r="O41" i="6"/>
  <c r="D43"/>
  <c r="I34" i="2"/>
  <c r="I65" s="1"/>
  <c r="P55" i="6"/>
  <c r="P16"/>
  <c r="K34" i="2"/>
  <c r="O55" i="6"/>
  <c r="K13" i="2"/>
  <c r="K65" s="1"/>
  <c r="R17" i="6"/>
  <c r="P18"/>
  <c r="D13"/>
  <c r="D15" s="1"/>
  <c r="I15" s="1"/>
  <c r="C65" i="2"/>
  <c r="R60" i="6"/>
  <c r="R61" s="1"/>
  <c r="Q59"/>
  <c r="D19"/>
  <c r="P21" s="1"/>
  <c r="I19"/>
  <c r="O43"/>
  <c r="O47" s="1"/>
  <c r="C113" i="14"/>
  <c r="C112" s="1"/>
  <c r="C111" s="1"/>
  <c r="R52" i="6" l="1"/>
  <c r="R53" s="1"/>
  <c r="P54"/>
  <c r="P57" s="1"/>
  <c r="O54"/>
  <c r="O57" s="1"/>
  <c r="O30"/>
  <c r="E36"/>
  <c r="E62"/>
  <c r="R33"/>
  <c r="F53"/>
  <c r="M51"/>
  <c r="M48"/>
  <c r="G49"/>
  <c r="F49"/>
  <c r="R56"/>
  <c r="M46"/>
  <c r="Q56"/>
  <c r="R18"/>
  <c r="L11"/>
  <c r="M11"/>
  <c r="L10"/>
  <c r="F43"/>
  <c r="M36"/>
  <c r="Q40"/>
  <c r="P40"/>
  <c r="Q41"/>
  <c r="P41"/>
  <c r="E53"/>
  <c r="Q33"/>
  <c r="D49"/>
  <c r="J10"/>
  <c r="J17"/>
  <c r="J16"/>
  <c r="J11"/>
  <c r="E13"/>
  <c r="C45" i="4"/>
  <c r="C63" s="1"/>
  <c r="G12" i="6"/>
  <c r="J12"/>
  <c r="Q17"/>
  <c r="P30"/>
  <c r="Q30"/>
  <c r="J61"/>
  <c r="J58"/>
  <c r="J57"/>
  <c r="J60"/>
  <c r="J62"/>
  <c r="J59"/>
  <c r="J56"/>
  <c r="P22"/>
  <c r="O29"/>
  <c r="O32" s="1"/>
  <c r="I13"/>
  <c r="E65" i="2"/>
  <c r="R55" i="6"/>
  <c r="R57" s="1"/>
  <c r="D28"/>
  <c r="J18"/>
  <c r="I17"/>
  <c r="Q55"/>
  <c r="K12"/>
  <c r="E49"/>
  <c r="H15" i="14"/>
  <c r="C19"/>
  <c r="E15"/>
  <c r="O17" i="6"/>
  <c r="H12"/>
  <c r="C13"/>
  <c r="M50"/>
  <c r="G53"/>
  <c r="M47"/>
  <c r="G28"/>
  <c r="M25"/>
  <c r="K18"/>
  <c r="K16"/>
  <c r="M10"/>
  <c r="F13"/>
  <c r="K14"/>
  <c r="K17"/>
  <c r="K10"/>
  <c r="R16"/>
  <c r="E28"/>
  <c r="Q60"/>
  <c r="Q61" s="1"/>
  <c r="P59"/>
  <c r="P61" s="1"/>
  <c r="Q54"/>
  <c r="Q57" s="1"/>
  <c r="Q16"/>
  <c r="C28"/>
  <c r="O16"/>
  <c r="P52"/>
  <c r="P53" s="1"/>
  <c r="Q52"/>
  <c r="Q53" s="1"/>
  <c r="P33"/>
  <c r="D53"/>
  <c r="O52"/>
  <c r="O53" s="1"/>
  <c r="C49"/>
  <c r="I16"/>
  <c r="I11"/>
  <c r="I12"/>
  <c r="I18"/>
  <c r="I10"/>
  <c r="P17"/>
  <c r="H59"/>
  <c r="H61"/>
  <c r="H56"/>
  <c r="H58"/>
  <c r="H62"/>
  <c r="H60"/>
  <c r="H57"/>
  <c r="M43"/>
  <c r="C15" i="16"/>
  <c r="P12" s="1"/>
  <c r="E43" i="6"/>
  <c r="C15" i="14"/>
  <c r="F28" i="6"/>
  <c r="I56"/>
  <c r="I60"/>
  <c r="O33"/>
  <c r="L57"/>
  <c r="I59"/>
  <c r="L56"/>
  <c r="Q40" i="2"/>
  <c r="Q50" s="1"/>
  <c r="Q64" s="1"/>
  <c r="O40"/>
  <c r="O50" s="1"/>
  <c r="O64" s="1"/>
  <c r="E13" i="4"/>
  <c r="E45" s="1"/>
  <c r="E63" s="1"/>
  <c r="P34" i="6" l="1"/>
  <c r="D54"/>
  <c r="Q14"/>
  <c r="Q9"/>
  <c r="Q11"/>
  <c r="S9"/>
  <c r="B94" i="7"/>
  <c r="B170" s="1"/>
  <c r="S14" i="6"/>
  <c r="B58" i="7"/>
  <c r="B140" s="1"/>
  <c r="B52"/>
  <c r="B136" s="1"/>
  <c r="G44" i="6"/>
  <c r="L28" s="1"/>
  <c r="M28"/>
  <c r="S11"/>
  <c r="B56" i="7"/>
  <c r="B139" s="1"/>
  <c r="R9" i="6"/>
  <c r="R14"/>
  <c r="R11"/>
  <c r="E44"/>
  <c r="J43"/>
  <c r="O9"/>
  <c r="C44"/>
  <c r="H28" s="1"/>
  <c r="O11"/>
  <c r="O14"/>
  <c r="K13"/>
  <c r="F15"/>
  <c r="B84" i="7"/>
  <c r="B164" s="1"/>
  <c r="B86"/>
  <c r="B165" s="1"/>
  <c r="M53" i="6"/>
  <c r="G54"/>
  <c r="B72" i="7" s="1"/>
  <c r="B156" s="1"/>
  <c r="B74"/>
  <c r="B157" s="1"/>
  <c r="H13" i="6"/>
  <c r="C15"/>
  <c r="E54"/>
  <c r="Q34"/>
  <c r="K43"/>
  <c r="F44"/>
  <c r="K28" s="1"/>
  <c r="M49"/>
  <c r="O42"/>
  <c r="O48" s="1"/>
  <c r="O58" s="1"/>
  <c r="O34"/>
  <c r="C54"/>
  <c r="H49" s="1"/>
  <c r="Q42"/>
  <c r="D44"/>
  <c r="P12" s="1"/>
  <c r="P14"/>
  <c r="P11"/>
  <c r="P9"/>
  <c r="M12"/>
  <c r="B98" i="7"/>
  <c r="B176" s="1"/>
  <c r="S17" i="6"/>
  <c r="L12"/>
  <c r="S18"/>
  <c r="E15"/>
  <c r="J13"/>
  <c r="P13"/>
  <c r="I49"/>
  <c r="F54"/>
  <c r="R34"/>
  <c r="R42" s="1"/>
  <c r="P42"/>
  <c r="G13"/>
  <c r="I28" l="1"/>
  <c r="G15"/>
  <c r="L13"/>
  <c r="B9" i="7"/>
  <c r="B114" s="1"/>
  <c r="M13" i="6"/>
  <c r="F63"/>
  <c r="K54"/>
  <c r="K52"/>
  <c r="K46"/>
  <c r="R25"/>
  <c r="R24"/>
  <c r="K48"/>
  <c r="R26"/>
  <c r="K50"/>
  <c r="K51"/>
  <c r="K47"/>
  <c r="J15"/>
  <c r="E19"/>
  <c r="J46"/>
  <c r="J52"/>
  <c r="E63"/>
  <c r="J54"/>
  <c r="J50"/>
  <c r="Q24"/>
  <c r="J47"/>
  <c r="Q26"/>
  <c r="Q25"/>
  <c r="J51"/>
  <c r="J48"/>
  <c r="M54"/>
  <c r="L52"/>
  <c r="L47"/>
  <c r="S24"/>
  <c r="S26"/>
  <c r="L50"/>
  <c r="G63"/>
  <c r="M63" s="1"/>
  <c r="L48"/>
  <c r="S25"/>
  <c r="B17" i="7"/>
  <c r="B118" s="1"/>
  <c r="L54" i="6"/>
  <c r="L51"/>
  <c r="B76" i="7"/>
  <c r="B158" s="1"/>
  <c r="L46" i="6"/>
  <c r="I44"/>
  <c r="I26"/>
  <c r="I36"/>
  <c r="I33"/>
  <c r="I37"/>
  <c r="I42"/>
  <c r="I29"/>
  <c r="I32"/>
  <c r="I27"/>
  <c r="I31"/>
  <c r="P20"/>
  <c r="I35"/>
  <c r="I39"/>
  <c r="I40"/>
  <c r="I30"/>
  <c r="I41"/>
  <c r="P10"/>
  <c r="I43"/>
  <c r="I34"/>
  <c r="I23"/>
  <c r="I38"/>
  <c r="I24"/>
  <c r="I25"/>
  <c r="K26"/>
  <c r="F64"/>
  <c r="K38"/>
  <c r="K29"/>
  <c r="K40"/>
  <c r="K32"/>
  <c r="R10"/>
  <c r="K35"/>
  <c r="K25"/>
  <c r="K30"/>
  <c r="K39"/>
  <c r="K33"/>
  <c r="K34"/>
  <c r="K23"/>
  <c r="K31"/>
  <c r="K36"/>
  <c r="K24"/>
  <c r="K44"/>
  <c r="K37"/>
  <c r="K42"/>
  <c r="K41"/>
  <c r="K27"/>
  <c r="J35"/>
  <c r="J38"/>
  <c r="J33"/>
  <c r="J26"/>
  <c r="J30"/>
  <c r="J39"/>
  <c r="J36"/>
  <c r="J37"/>
  <c r="J32"/>
  <c r="Q10"/>
  <c r="J31"/>
  <c r="J24"/>
  <c r="J23"/>
  <c r="J40"/>
  <c r="J34"/>
  <c r="J42"/>
  <c r="J27"/>
  <c r="E64"/>
  <c r="J41"/>
  <c r="J44"/>
  <c r="J29"/>
  <c r="J25"/>
  <c r="P25"/>
  <c r="P26"/>
  <c r="I46"/>
  <c r="P24"/>
  <c r="I48"/>
  <c r="I54"/>
  <c r="I52"/>
  <c r="D63"/>
  <c r="D64" s="1"/>
  <c r="I50"/>
  <c r="I47"/>
  <c r="I51"/>
  <c r="K49"/>
  <c r="Q13"/>
  <c r="K53"/>
  <c r="R13"/>
  <c r="S13"/>
  <c r="L49"/>
  <c r="J53"/>
  <c r="J49"/>
  <c r="L53"/>
  <c r="R12"/>
  <c r="S12"/>
  <c r="Q12"/>
  <c r="I53"/>
  <c r="H52"/>
  <c r="H51"/>
  <c r="C63"/>
  <c r="H54"/>
  <c r="H47"/>
  <c r="H48"/>
  <c r="O24"/>
  <c r="H46"/>
  <c r="H50"/>
  <c r="O25"/>
  <c r="O26"/>
  <c r="H53"/>
  <c r="H15"/>
  <c r="C19"/>
  <c r="K15"/>
  <c r="F19"/>
  <c r="H35"/>
  <c r="H23"/>
  <c r="H26"/>
  <c r="O10"/>
  <c r="H39"/>
  <c r="H32"/>
  <c r="H31"/>
  <c r="H27"/>
  <c r="H41"/>
  <c r="H34"/>
  <c r="H38"/>
  <c r="H42"/>
  <c r="H24"/>
  <c r="C64"/>
  <c r="H36"/>
  <c r="H29"/>
  <c r="H44"/>
  <c r="H37"/>
  <c r="H33"/>
  <c r="H40"/>
  <c r="H30"/>
  <c r="H25"/>
  <c r="B90" i="7"/>
  <c r="B167" s="1"/>
  <c r="L33" i="6"/>
  <c r="L43"/>
  <c r="L23"/>
  <c r="L36"/>
  <c r="L37"/>
  <c r="L32"/>
  <c r="L31"/>
  <c r="L44"/>
  <c r="L29"/>
  <c r="B48" i="7"/>
  <c r="B134" s="1"/>
  <c r="L27" i="6"/>
  <c r="L26"/>
  <c r="L41"/>
  <c r="B67" i="7"/>
  <c r="B153" s="1"/>
  <c r="B13"/>
  <c r="B116" s="1"/>
  <c r="L24" i="6"/>
  <c r="L38"/>
  <c r="L42"/>
  <c r="L40"/>
  <c r="L34"/>
  <c r="S10"/>
  <c r="B82" i="7"/>
  <c r="B163" s="1"/>
  <c r="L30" i="6"/>
  <c r="L39"/>
  <c r="L35"/>
  <c r="G64"/>
  <c r="M44"/>
  <c r="L25"/>
  <c r="O12"/>
  <c r="B65" i="7"/>
  <c r="B152" s="1"/>
  <c r="B44"/>
  <c r="B132" s="1"/>
  <c r="J28" i="6"/>
  <c r="O13"/>
  <c r="O20" l="1"/>
  <c r="O22"/>
  <c r="O21"/>
  <c r="H19"/>
  <c r="Q20"/>
  <c r="Q22"/>
  <c r="Q21"/>
  <c r="J19"/>
  <c r="P43"/>
  <c r="P47" s="1"/>
  <c r="P29"/>
  <c r="P32" s="1"/>
  <c r="P48" s="1"/>
  <c r="P58" s="1"/>
  <c r="M15"/>
  <c r="G19"/>
  <c r="L15"/>
  <c r="R22"/>
  <c r="K19"/>
  <c r="Q29"/>
  <c r="Q32" s="1"/>
  <c r="Q48" s="1"/>
  <c r="Q58" s="1"/>
  <c r="Q43"/>
  <c r="Q47" s="1"/>
  <c r="R21"/>
  <c r="R20"/>
  <c r="B28" i="7" l="1"/>
  <c r="B126" s="1"/>
  <c r="R29" i="6"/>
  <c r="R32" s="1"/>
  <c r="L19"/>
  <c r="S21"/>
  <c r="M19"/>
  <c r="B21" i="7"/>
  <c r="B120" s="1"/>
  <c r="B5"/>
  <c r="S22" i="6"/>
  <c r="R43"/>
  <c r="R47" s="1"/>
  <c r="S20"/>
  <c r="B112" i="7" l="1"/>
  <c r="B130"/>
  <c r="R48" i="6"/>
  <c r="R58" s="1"/>
</calcChain>
</file>

<file path=xl/comments1.xml><?xml version="1.0" encoding="utf-8"?>
<comments xmlns="http://schemas.openxmlformats.org/spreadsheetml/2006/main">
  <authors>
    <author>DAF</author>
  </authors>
  <commentList>
    <comment ref="N7" authorId="0">
      <text>
        <r>
          <rPr>
            <b/>
            <sz val="9"/>
            <color indexed="81"/>
            <rFont val="Tahoma"/>
            <charset val="1"/>
          </rPr>
          <t>DAF:</t>
        </r>
        <r>
          <rPr>
            <sz val="9"/>
            <color indexed="81"/>
            <rFont val="Tahoma"/>
            <charset val="1"/>
          </rPr>
          <t xml:space="preserve">
VERIFIQUE QUE SE HAYAN ANALIZADO LOS INDICADORES
ENTIDAD TERRITORIAL: REVISE RESULTADOS DE LIQUIDEZ Y EFICIENCIA OPERACIONAL
</t>
        </r>
      </text>
    </comment>
  </commentList>
</comments>
</file>

<file path=xl/sharedStrings.xml><?xml version="1.0" encoding="utf-8"?>
<sst xmlns="http://schemas.openxmlformats.org/spreadsheetml/2006/main" count="1078" uniqueCount="810">
  <si>
    <t xml:space="preserve">       FIRMA CONTADOR</t>
  </si>
  <si>
    <t xml:space="preserve">      FIRMA SUBGERENTE ADMINISTRATIVO</t>
  </si>
  <si>
    <t>DIC-31</t>
  </si>
  <si>
    <t>Provisiones, depreciaciones y amortizaciones</t>
  </si>
  <si>
    <t>Provisiones, depreciaciones y amortizaciónes</t>
  </si>
  <si>
    <t>Otros Gastos ordinarios</t>
  </si>
  <si>
    <t>Facturación glosada en venta de serv de salud</t>
  </si>
  <si>
    <t>Sentencias y Conciliaciones</t>
  </si>
  <si>
    <t>BALANCE GENERAL</t>
  </si>
  <si>
    <t>Código</t>
  </si>
  <si>
    <t>ACTIVO</t>
  </si>
  <si>
    <t>$</t>
  </si>
  <si>
    <t>PASIVO</t>
  </si>
  <si>
    <t>Efectivo</t>
  </si>
  <si>
    <t>Inversiones</t>
  </si>
  <si>
    <t>Obligaciones financieras</t>
  </si>
  <si>
    <t>Deudores</t>
  </si>
  <si>
    <t>Cuentas por pagar</t>
  </si>
  <si>
    <t>Inventarios</t>
  </si>
  <si>
    <t>Obligaciones laborales</t>
  </si>
  <si>
    <t>Otros activos</t>
  </si>
  <si>
    <t>Pasivos estimados</t>
  </si>
  <si>
    <t>Otros pasivos</t>
  </si>
  <si>
    <t>Propiedades, planta y equipo</t>
  </si>
  <si>
    <t>Patrimonio institucional</t>
  </si>
  <si>
    <t>Deudoras de control</t>
  </si>
  <si>
    <t>Deudoras por contra (cr)</t>
  </si>
  <si>
    <t>Acreedoras por contra (db)</t>
  </si>
  <si>
    <t>Caja</t>
  </si>
  <si>
    <t>Bancos y corporaciones</t>
  </si>
  <si>
    <t>Avances y anticipos entregados</t>
  </si>
  <si>
    <t>Acreedores</t>
  </si>
  <si>
    <t>Otros deudores</t>
  </si>
  <si>
    <t>Retención en la fuente e impuesto de tiembre</t>
  </si>
  <si>
    <t>Provisión para deudores</t>
  </si>
  <si>
    <t>Impuestos, contribuciones y tasas por pagar</t>
  </si>
  <si>
    <t>Avances y anticipos recibidos</t>
  </si>
  <si>
    <t>Depósitos recibidos de terceros</t>
  </si>
  <si>
    <t>Materiales para la prestacion de servicios</t>
  </si>
  <si>
    <t>Provisión para protección de inventarios</t>
  </si>
  <si>
    <t>Salarios y prestaciones sociales</t>
  </si>
  <si>
    <t>Gastos pagados por anticipado</t>
  </si>
  <si>
    <t>Pensiones por pagar</t>
  </si>
  <si>
    <t>Cargos diferidos</t>
  </si>
  <si>
    <t>Provisión para contingencias</t>
  </si>
  <si>
    <t>Responsabilidades</t>
  </si>
  <si>
    <t>Provisión para prestaciones sociales</t>
  </si>
  <si>
    <t>Intangibles</t>
  </si>
  <si>
    <t>Amortización acumulada de intangibles</t>
  </si>
  <si>
    <t>Valorizaciones</t>
  </si>
  <si>
    <t>Edificaciones</t>
  </si>
  <si>
    <t>Maquinaria y equipo</t>
  </si>
  <si>
    <t>Equipo médico y científico</t>
  </si>
  <si>
    <t>Muebles, enseres y equipos de oficina</t>
  </si>
  <si>
    <t>Equipos de comunicación y computación</t>
  </si>
  <si>
    <t>Equipo de transporte, tracción y elevac.</t>
  </si>
  <si>
    <t>Equipo de comedor, cocina, desp. y hotele.</t>
  </si>
  <si>
    <t>Depreciación acumulada</t>
  </si>
  <si>
    <t>Capital fiscal</t>
  </si>
  <si>
    <t>Resultados del ejercicio</t>
  </si>
  <si>
    <t>Superávit por valorización</t>
  </si>
  <si>
    <t>Superávit por donación</t>
  </si>
  <si>
    <t>Ajustes por inflación</t>
  </si>
  <si>
    <t xml:space="preserve">Patrimonio institucional </t>
  </si>
  <si>
    <t>Utilidad o pérdida de ejerc.anteriores</t>
  </si>
  <si>
    <t>Revalorización del patrimonio</t>
  </si>
  <si>
    <t>Patrimonio institucional incorporado</t>
  </si>
  <si>
    <t>ESTADO DE ACTIVIDAD FINANCIERA, ECONÓMICA Y SOCIAL</t>
  </si>
  <si>
    <t>Cuentas</t>
  </si>
  <si>
    <t xml:space="preserve">$ </t>
  </si>
  <si>
    <t>Venta de servicios</t>
  </si>
  <si>
    <t>Transferencias</t>
  </si>
  <si>
    <t>Operaciones Interinstitucionales (Recibidas)</t>
  </si>
  <si>
    <t>Operaciones Interinstitucionales (Giradas)</t>
  </si>
  <si>
    <t>Costo de ventas de bienes y servicios</t>
  </si>
  <si>
    <t>De administración</t>
  </si>
  <si>
    <t>Otros ingresos</t>
  </si>
  <si>
    <t>Otros gastos</t>
  </si>
  <si>
    <t>Concepto</t>
  </si>
  <si>
    <t>Venta de Servicios</t>
  </si>
  <si>
    <t>Servicios de salud</t>
  </si>
  <si>
    <t>Devoluciones, rebajas y descuentos en venta de servicios (db)</t>
  </si>
  <si>
    <t>Generales</t>
  </si>
  <si>
    <t>Financieros</t>
  </si>
  <si>
    <t>Extraordinarios</t>
  </si>
  <si>
    <t>Ajuste de ejercicios anteriores</t>
  </si>
  <si>
    <t>Ajustes de ejercicios anteriores</t>
  </si>
  <si>
    <t>FIRMA REVISOR FISCAL</t>
  </si>
  <si>
    <t>Servicios de Salud</t>
  </si>
  <si>
    <t>Adquisición de bienes y servicios nacionales</t>
  </si>
  <si>
    <t>Sueldos y Salarios</t>
  </si>
  <si>
    <t>Contribuciones Imputadas</t>
  </si>
  <si>
    <t>Contribuciones Efectivas</t>
  </si>
  <si>
    <t>Aportes sobre la Nómina</t>
  </si>
  <si>
    <t>Impuestos Contribuciones y Tasas</t>
  </si>
  <si>
    <t>Provisiones Protección de inventarios</t>
  </si>
  <si>
    <t>Intereses</t>
  </si>
  <si>
    <t>FIRMA SUBGERENTE ADMINISTRATIVO</t>
  </si>
  <si>
    <t>Costo de ventas de  servicios</t>
  </si>
  <si>
    <t>Amortizaciones de intangibles</t>
  </si>
  <si>
    <t>FIRMA  SUBGERENTE ADMINISTRATIVO</t>
  </si>
  <si>
    <t>FIRMA REPRESENTANTE LEGAL</t>
  </si>
  <si>
    <t>FIRMA CONTADOR</t>
  </si>
  <si>
    <t>Administración de liquidez</t>
  </si>
  <si>
    <t>Operaciones de crédito público</t>
  </si>
  <si>
    <t>Créditos Obtenidos</t>
  </si>
  <si>
    <t>Depreciación de propiedad, planta y equipo</t>
  </si>
  <si>
    <t>Retencion de Impto de Industria y Comercio</t>
  </si>
  <si>
    <t>CUENTAS DE ORDEN DEUDORAS</t>
  </si>
  <si>
    <t>Deudoras de Control por contra (CR)</t>
  </si>
  <si>
    <t>Inversiones Patrimoniales</t>
  </si>
  <si>
    <t>Responsabilidades Contingentes</t>
  </si>
  <si>
    <t>Bienes y Derechos en Investigac. Adtiva</t>
  </si>
  <si>
    <t>Provisión para bienes y derechos en Invest. Adtiva</t>
  </si>
  <si>
    <t>Responsabilidades Conting. Por contra (DB)</t>
  </si>
  <si>
    <t>Otros Pasivos</t>
  </si>
  <si>
    <t>Derechos Contingentes</t>
  </si>
  <si>
    <t>Litigios y Demandas</t>
  </si>
  <si>
    <t>Derechos Contingentes por contra (CR)</t>
  </si>
  <si>
    <t>Litigios o Demandas</t>
  </si>
  <si>
    <t>Otras cuentas por pagar</t>
  </si>
  <si>
    <t>Efectos de Saneamiento contable</t>
  </si>
  <si>
    <t>Depositos Entregados</t>
  </si>
  <si>
    <t>Transferencias por cobrar</t>
  </si>
  <si>
    <t>Recursos entregados en Administracion</t>
  </si>
  <si>
    <t>Otros Ingresos Ordinarios</t>
  </si>
  <si>
    <t>Otras Transferencias</t>
  </si>
  <si>
    <t>Provision para Responsabilidades</t>
  </si>
  <si>
    <t>Provision para Deudores</t>
  </si>
  <si>
    <t>Cuentas Por Pagar</t>
  </si>
  <si>
    <t>Avances y Anticipos Recibidos</t>
  </si>
  <si>
    <t>Otras Cuentas por pagar</t>
  </si>
  <si>
    <t>Capital del Gobierno</t>
  </si>
  <si>
    <t>GASTO PUBLICO SOCIAL</t>
  </si>
  <si>
    <t>Salud</t>
  </si>
  <si>
    <t>ANALISIS FINANCIERO</t>
  </si>
  <si>
    <t>INDICES FINANCIEROS</t>
  </si>
  <si>
    <t>VERTICAL</t>
  </si>
  <si>
    <t>HORIZONTAL</t>
  </si>
  <si>
    <t>ESTADO DE RESULTADOS</t>
  </si>
  <si>
    <t xml:space="preserve">    LIQUIDEZ</t>
  </si>
  <si>
    <t>VENTA DE SERVICIOS</t>
  </si>
  <si>
    <t>RAZON CORRIENTE</t>
  </si>
  <si>
    <t>TRANSFERENCIAS</t>
  </si>
  <si>
    <t>SOLIDEZ</t>
  </si>
  <si>
    <t>COSTO DE VENTAS</t>
  </si>
  <si>
    <t>LIQUIDEZ INMEDIATA</t>
  </si>
  <si>
    <t xml:space="preserve">ACTIVO CORRIENTE/ACTIVO TOTAL(%)     </t>
  </si>
  <si>
    <t>GASTOS OPERACIONALES</t>
  </si>
  <si>
    <t>PASIVO CORRIENTE/PASIVO TOTAL(%)</t>
  </si>
  <si>
    <t>CAPITAL DE TRABAJO ($)</t>
  </si>
  <si>
    <t>OTROS GASTOS</t>
  </si>
  <si>
    <t xml:space="preserve">    EFICIENCIA OPERACIONAL</t>
  </si>
  <si>
    <t>OTROS INGRESOS</t>
  </si>
  <si>
    <t>DIAS DE CARTERA</t>
  </si>
  <si>
    <t>DIAS DE INVENTARIOS</t>
  </si>
  <si>
    <t>DIAS DE PROVEEDORES</t>
  </si>
  <si>
    <t xml:space="preserve">    RENTABILIDAD</t>
  </si>
  <si>
    <t xml:space="preserve">   ACTIVOS</t>
  </si>
  <si>
    <t>SOBRE ACTIVOS TOTALES(%)</t>
  </si>
  <si>
    <t xml:space="preserve">EFECTIVO </t>
  </si>
  <si>
    <t>SOBRE PATRIMONIO(%)</t>
  </si>
  <si>
    <t>DEUDORES</t>
  </si>
  <si>
    <t>SOBRE CAPITAL(%)</t>
  </si>
  <si>
    <t>INVENTARIOS MAT PRESTAC SERV</t>
  </si>
  <si>
    <t xml:space="preserve">    ESTRUCTURA</t>
  </si>
  <si>
    <t>OTROS INVENTARIOS</t>
  </si>
  <si>
    <t>OTROS ACTIVOS CORRIENTES</t>
  </si>
  <si>
    <t xml:space="preserve">   TOTAL ACTIVO CORRIENTE</t>
  </si>
  <si>
    <t>APALANCAMIENTO TOTAL (%)</t>
  </si>
  <si>
    <t>EDIFICACIONES</t>
  </si>
  <si>
    <t>MAQUINARIA Y EQUIPO CIENTIFICO</t>
  </si>
  <si>
    <t>VEHICULOS</t>
  </si>
  <si>
    <t>MUEBLES Y ENSERES Y EQ COMPUTO</t>
  </si>
  <si>
    <t>OTROS ACTIVOS FIJOS  BRUTOS</t>
  </si>
  <si>
    <t>DEPRECIACION ACUMULADA</t>
  </si>
  <si>
    <t xml:space="preserve">   ACTIVO FIJO NETO</t>
  </si>
  <si>
    <t>INVERSIONES PATRIMONIALES</t>
  </si>
  <si>
    <t>ACTIVOS DIFERIDO</t>
  </si>
  <si>
    <t>OTROS ACTIVOS</t>
  </si>
  <si>
    <t>CORRECCION MONETARIA DIFERIDA</t>
  </si>
  <si>
    <t>VALORIZACIONES</t>
  </si>
  <si>
    <t xml:space="preserve">   TOTAL ACTIVO NO CORRIENTE</t>
  </si>
  <si>
    <t xml:space="preserve">   TOTAL ACTIVO</t>
  </si>
  <si>
    <t>PASIVOS</t>
  </si>
  <si>
    <t>PROVEEDORES</t>
  </si>
  <si>
    <t>SALARIOS Y PRESTACIONES SOCIALES</t>
  </si>
  <si>
    <t>OTROS PASIVOS CORRIENTES</t>
  </si>
  <si>
    <t xml:space="preserve">   TOTAL PASIVO CORRIENTE</t>
  </si>
  <si>
    <t>OTROS PASIVOS NO CORRIENTES</t>
  </si>
  <si>
    <t xml:space="preserve">   TOTAL PASIVO LARGO PLAZO</t>
  </si>
  <si>
    <t>TOTAL PASIVO</t>
  </si>
  <si>
    <t>PATRIMONIO</t>
  </si>
  <si>
    <t>CAPITAL FISCAL</t>
  </si>
  <si>
    <t>RESULTADOS DEL EJERCICIO</t>
  </si>
  <si>
    <t>SUPERAVIT POR DONAC Y VALORIZAC</t>
  </si>
  <si>
    <t>EFECTOS SANEAMIENTO CONTABLE</t>
  </si>
  <si>
    <t xml:space="preserve">   TOTAL  PATRIMONIO</t>
  </si>
  <si>
    <t xml:space="preserve">   TOTAL PASIVO + PATRIMONIO</t>
  </si>
  <si>
    <t># meses primer año</t>
  </si>
  <si>
    <t># meses segundo año</t>
  </si>
  <si>
    <t>1er. período</t>
  </si>
  <si>
    <t>2 o. período</t>
  </si>
  <si>
    <t>RESULTADOS EJERCICIOS ANTERIORES</t>
  </si>
  <si>
    <t>Otras cuentas deudoras de control</t>
  </si>
  <si>
    <t>CORRIENTE</t>
  </si>
  <si>
    <t>NO CORRIENTE</t>
  </si>
  <si>
    <t>TOTAL PASIVO Y PATRIMONIO</t>
  </si>
  <si>
    <t>TOTAL ACTIVO</t>
  </si>
  <si>
    <t>Transferencias por Cobrar</t>
  </si>
  <si>
    <t xml:space="preserve"> CORRIENTE</t>
  </si>
  <si>
    <t xml:space="preserve"> NO CORRIENTE</t>
  </si>
  <si>
    <t>CUENTAS DE ORDEN ACREEDORAS</t>
  </si>
  <si>
    <t>INGRESOS OPERACIONALES</t>
  </si>
  <si>
    <t>GASTOS  OPERACIONALES</t>
  </si>
  <si>
    <t>EXCEDENTE (DÉFICIT) OPERACIONAL</t>
  </si>
  <si>
    <t>EXCEDENTE (DÉFICIT) DEL EJERCICIO</t>
  </si>
  <si>
    <t xml:space="preserve">EXCEDENTE (DÉFICIT) OPERACIONAL </t>
  </si>
  <si>
    <t xml:space="preserve">EXCEDENTE (DÉFICIT) DEL EJERCICIO </t>
  </si>
  <si>
    <t>Pensiones y prestaciones econòmicas por pagar</t>
  </si>
  <si>
    <t>Activos retirados</t>
  </si>
  <si>
    <t>PATRIMONIO INSTITUCIONAL INCORPORADO</t>
  </si>
  <si>
    <t>T.P. ___________</t>
  </si>
  <si>
    <t>NOMBRE:</t>
  </si>
  <si>
    <t xml:space="preserve">NOMBRE: </t>
  </si>
  <si>
    <t xml:space="preserve">T.P. </t>
  </si>
  <si>
    <t>NOMBRE</t>
  </si>
  <si>
    <t>T.P.</t>
  </si>
  <si>
    <r>
      <t>NOMBRE</t>
    </r>
    <r>
      <rPr>
        <b/>
        <sz val="10"/>
        <rFont val="Arial"/>
        <family val="2"/>
      </rPr>
      <t>:</t>
    </r>
  </si>
  <si>
    <t xml:space="preserve">   UTILIDAD NETA</t>
  </si>
  <si>
    <t xml:space="preserve">   DEPRECIACION</t>
  </si>
  <si>
    <t xml:space="preserve">   AMORTIZACION DIFERIDA</t>
  </si>
  <si>
    <t xml:space="preserve">  GENERACION INTERNA</t>
  </si>
  <si>
    <t>CAMBIOS EN PATRIMONIO</t>
  </si>
  <si>
    <t xml:space="preserve">   OTROS ACTIVOS</t>
  </si>
  <si>
    <t xml:space="preserve">   CAPITALIZACION</t>
  </si>
  <si>
    <t xml:space="preserve">   VENTA DE ACTIVOS</t>
  </si>
  <si>
    <t xml:space="preserve">   CARTERA</t>
  </si>
  <si>
    <t xml:space="preserve">   PROVEEDORES</t>
  </si>
  <si>
    <t xml:space="preserve">  EFECTIVO GENERADO</t>
  </si>
  <si>
    <t xml:space="preserve">  EFECTIVO FINAL</t>
  </si>
  <si>
    <t xml:space="preserve">  EFECTIVO INICIAL</t>
  </si>
  <si>
    <t xml:space="preserve">  CUADRE FLUJO DE FONDOS</t>
  </si>
  <si>
    <t xml:space="preserve">  ANALISIS FLUJO FONDOS (FUENTES Y USOS DE FONDOS)</t>
  </si>
  <si>
    <t>ENDEUDAMIENTO CON VALORIZACION(%)</t>
  </si>
  <si>
    <t>ENDEUDAMIENTO SIN VALORIZACION(%)</t>
  </si>
  <si>
    <t xml:space="preserve">   AMORTIZACIÓN OBLIGACIONES LARGO PLAZO</t>
  </si>
  <si>
    <t xml:space="preserve">   INVERSIÓN TERRENOS</t>
  </si>
  <si>
    <t xml:space="preserve">   INVERSIÓN CONSTRUCCION</t>
  </si>
  <si>
    <t xml:space="preserve">   INVERSIÓN MAQUINARIA Y EQUIPO</t>
  </si>
  <si>
    <t xml:space="preserve">   INVERSIÓN MUEBLES Y ENSERES</t>
  </si>
  <si>
    <t xml:space="preserve">   INVERSIÓN EQUIPO TRANSPORTE</t>
  </si>
  <si>
    <t xml:space="preserve">   INVERSIONES PERMANENTES</t>
  </si>
  <si>
    <t xml:space="preserve">  TOTAL USOS NO CORRIENTES:</t>
  </si>
  <si>
    <t xml:space="preserve">   OBLIGACIONES BANCARIAS LARGO PLAZO</t>
  </si>
  <si>
    <t xml:space="preserve">   OTROS PASIVOS LARGO PLAZO</t>
  </si>
  <si>
    <t xml:space="preserve">  TOTAL FUENTES  LARGO PLAZO</t>
  </si>
  <si>
    <t xml:space="preserve">  EFECTIVO DISPONIBLE CAPITAL DE TRABAJO</t>
  </si>
  <si>
    <t xml:space="preserve">   INVENTARIOS  MATERIA PRIMA</t>
  </si>
  <si>
    <t xml:space="preserve">  TOTAL USOS CORRIENTES</t>
  </si>
  <si>
    <t xml:space="preserve">   OTROS PASIVOS CORRIENTES</t>
  </si>
  <si>
    <t xml:space="preserve">  TOTAL FUENTES CORRIENTES</t>
  </si>
  <si>
    <t>UTILIDAD BRUTA</t>
  </si>
  <si>
    <t>UTILIDAD OPERACIONAL</t>
  </si>
  <si>
    <t>ANALISIS DE LOS PARAMETROS GLOBALES RELACIONADOS CON LA ECONOMIA DE LA ORGANIZACIÓN</t>
  </si>
  <si>
    <t>RENDIMIENTO DEL PATRIMONIO</t>
  </si>
  <si>
    <t>R.P. = UTILIDAD NETA / PATRIMONIO NETO X 100</t>
  </si>
  <si>
    <t>RENDIMIENTO BRUTO DEL ACTIVO TOTAL</t>
  </si>
  <si>
    <t>R.B.A.T.=  UTILIDAD BRUTA DE OPERACIONES / ACTIVO TOTAL X 100</t>
  </si>
  <si>
    <t>DEPENDENCIA FINANCIERA</t>
  </si>
  <si>
    <t>D.F.=  ACTIVO TOTAL / PATRIMONIO NETO</t>
  </si>
  <si>
    <t>NIVEL DE ENDEUDAMIENTO</t>
  </si>
  <si>
    <t>INCIDENCIA DE LA ACTIVIDAD EXTRAOPERACIONAL</t>
  </si>
  <si>
    <t>I.A.E. = UTILIDAD NETA / UTILIDAD BRUTA X 100</t>
  </si>
  <si>
    <t>ANALISIS DE LA GESTION ECONOMICA RESULTANTE EN LA EMPRESA</t>
  </si>
  <si>
    <t>RENTABILIDAD DE LAS VENTAS</t>
  </si>
  <si>
    <t>R.V. = UTILIDAD NETA / VENTAS NETAS X 100</t>
  </si>
  <si>
    <t>EFICIENCIA GLOBAL DE COSTOS Y GASTOS</t>
  </si>
  <si>
    <t>E.G.C.G. = COSTOS POR INTERESES + GASTOS DE ADMINISTRACION /VENTAS NETAS X 100</t>
  </si>
  <si>
    <t>EFICIENCIA DE ALGUNOS COSTOS</t>
  </si>
  <si>
    <t>GASTOS DE PERSONAL / VENTAS NETAS X 100</t>
  </si>
  <si>
    <t>GASTOS GENERALES / VENTAS NETAS</t>
  </si>
  <si>
    <t>COMPOSICION DEL CAPITAL DE TRABAJO</t>
  </si>
  <si>
    <t>C.C.T. = ACTIVO CORRIENTE / ACTIVO TOTAL X 100</t>
  </si>
  <si>
    <t>ROTACION DEL ACTIVO TOTAL</t>
  </si>
  <si>
    <t>R.A.T. = VENTAS NETAS / TOTAL ACTIVO</t>
  </si>
  <si>
    <t>ROTACION DEL ACTIVO CORRIENTE</t>
  </si>
  <si>
    <t>R.A.C. = VENTAS NETAS / ACTIVO CORRIENTE</t>
  </si>
  <si>
    <t>COMPOSICION DEL ACTIVO CORRIENTE</t>
  </si>
  <si>
    <t>COMPOSICION DEL ACTIVO</t>
  </si>
  <si>
    <t>ACTIVO CORRIENTE / ACTIVO TOTAL X 100</t>
  </si>
  <si>
    <t>ACTIVOS FIJOS / ACTIVO TOTAL X 100</t>
  </si>
  <si>
    <t>COMPOSICION DEL PASIVO</t>
  </si>
  <si>
    <t>PASIVO CORRIENTE / PASIVO TOTAL X 100</t>
  </si>
  <si>
    <t>PASIVO A MEDIANO Y LARGO PLAZO / PASIVO TOTAL X 100</t>
  </si>
  <si>
    <t>PATRIMONIO / PASIVO TOTAL X 100</t>
  </si>
  <si>
    <t>EQUILIBRIO FINANCIERO</t>
  </si>
  <si>
    <t>COBERTURA DE ACTIVOS FIJOS</t>
  </si>
  <si>
    <t>PASIVO A MEDIANO Y LARGO PLAZO/ACTIVOS FIJOS</t>
  </si>
  <si>
    <t>PATRIMONIO NETO + PASIVO A MEDIANO Y LARGO PLAZO/ ACTIVOS FIJOS</t>
  </si>
  <si>
    <t>ROTACION DEL CAPITAL INVERTIDO</t>
  </si>
  <si>
    <t>VENTAS NETAS / ACTIVO TOTAL</t>
  </si>
  <si>
    <t>ACTIVO CORRIENTE / PASIVO CORRIENTE</t>
  </si>
  <si>
    <t>PERIODO PROMEDIO DE PAGO</t>
  </si>
  <si>
    <t>DEUDAS A PROVEEDORES/ COMPRAS A CREDITO x # DE DIAS DEL PERIODO</t>
  </si>
  <si>
    <t>PERIODO MEDIO DE COBRO</t>
  </si>
  <si>
    <t>CUENTAS POR COBRAR / VENTAS X # DE DIAS DEL PERIODO</t>
  </si>
  <si>
    <t>ANALISIS GLOBAL ECONOMICO</t>
  </si>
  <si>
    <t>RENDIMIENTO DE LA INVERSION</t>
  </si>
  <si>
    <t>NIVEL DE DEPENDENCIA FINANCIERA</t>
  </si>
  <si>
    <t>LA EMPRESA ES RENTABLE ?</t>
  </si>
  <si>
    <t>NO</t>
  </si>
  <si>
    <t>SI</t>
  </si>
  <si>
    <t>STOP</t>
  </si>
  <si>
    <t>LA RENTABILIDAD ESTA BAJO LOS VALORES DEL SECTOR</t>
  </si>
  <si>
    <t xml:space="preserve">NO </t>
  </si>
  <si>
    <t>ANALISIS DE LA GESTION ECONOMICA</t>
  </si>
  <si>
    <t>RENTABILIDAD DE LA VENTA</t>
  </si>
  <si>
    <t>SON ALTOS LOS COSTOS ?</t>
  </si>
  <si>
    <t>RENTABILIDAD DEL CAPITAL</t>
  </si>
  <si>
    <t>ES UN PROBLEMA DE COSTOS DE FUNCIONAMIENTO</t>
  </si>
  <si>
    <t>ANALISIS DE LOS PRECIOS</t>
  </si>
  <si>
    <t>ANALISIS DE LA ESTRUCTURA FISICA</t>
  </si>
  <si>
    <t>ANALISIS DE PAGOS  LABORALES</t>
  </si>
  <si>
    <t xml:space="preserve">ANALISIS DE LA ESTRUCTURA </t>
  </si>
  <si>
    <t xml:space="preserve">   Efectivo</t>
  </si>
  <si>
    <t xml:space="preserve">   Cartera</t>
  </si>
  <si>
    <t>ES UN PROBLEMA DE LA COMPOSICION DEL CAPITAL INVERTIDO ?</t>
  </si>
  <si>
    <t>ANALISIS DE LA GESTION FINANCIERA</t>
  </si>
  <si>
    <t>ES UN PROBLEMA DE INMOVILIZACION</t>
  </si>
  <si>
    <t>ESTRUCTURA FINANCIERA</t>
  </si>
  <si>
    <t>ES UN PROBLEMA DE GESTION</t>
  </si>
  <si>
    <t xml:space="preserve">ANALISIS DE LA ESTRUCTURA ORGANIZATIVA </t>
  </si>
  <si>
    <t xml:space="preserve">   Activo Corriente</t>
  </si>
  <si>
    <t xml:space="preserve">   Pasivo Corriente</t>
  </si>
  <si>
    <t>ES UN PROBLEMA DE POLITICA COMERCIAL</t>
  </si>
  <si>
    <t>ANALISIS DE PRECIOS</t>
  </si>
  <si>
    <t xml:space="preserve">   Pasivo mediano y largo plazo</t>
  </si>
  <si>
    <t xml:space="preserve">   Patrimonio</t>
  </si>
  <si>
    <t xml:space="preserve"> COBERTURA DE INMOVILIZACIONES</t>
  </si>
  <si>
    <t xml:space="preserve">   Patrimonio neto</t>
  </si>
  <si>
    <t>HAY EQUILIBRIO ?</t>
  </si>
  <si>
    <t>INTERVENCION SOBRE POLITICAS DE FUENTES Y USOS DE FONDOS</t>
  </si>
  <si>
    <t xml:space="preserve">   Patrimonio neto + pasivo a mediano y largo plazo</t>
  </si>
  <si>
    <t>Rotacion del capital invertido</t>
  </si>
  <si>
    <t>LIQUIDEZ</t>
  </si>
  <si>
    <t>Liquidez Total</t>
  </si>
  <si>
    <t>ANALISIS DE LA POLITICA FINANCIERA</t>
  </si>
  <si>
    <t>ES CORRECTA ?</t>
  </si>
  <si>
    <t xml:space="preserve">INTERVENCION EN LA POLITICA DE ADQUISICION DE RECURSOS </t>
  </si>
  <si>
    <t>N.E. =  TOTAL PASIVO A TERCEROS / ACTIVO TOTAL X 100</t>
  </si>
  <si>
    <t>CARTERA / ACTIVO CORRIENTE X 100</t>
  </si>
  <si>
    <t>ANALISIS DE LA GESTION FINANCIERA PROPIAMENTE DICHA</t>
  </si>
  <si>
    <t xml:space="preserve">PATRIMONIO NETO / ACTIVOS FIJOS </t>
  </si>
  <si>
    <t>EFECTIVO/ ACTIVO CORRIENTE X 100</t>
  </si>
  <si>
    <t>PERIODO PROMEDIO DE COBRO</t>
  </si>
  <si>
    <t>GASTOS EN INSUMOS / VENTAS NETAS x 100</t>
  </si>
  <si>
    <t>2012-2011</t>
  </si>
  <si>
    <t>Acreedoras de control</t>
  </si>
  <si>
    <t>Bienes de arte y cultura</t>
  </si>
  <si>
    <t>DIC 31</t>
  </si>
  <si>
    <t>Otras provisiones</t>
  </si>
  <si>
    <t>CARTERA</t>
  </si>
  <si>
    <t>INVENTARIOS MATERIA PRIMA</t>
  </si>
  <si>
    <t>2011-2010</t>
  </si>
  <si>
    <t>2010-2009</t>
  </si>
  <si>
    <t>2009-2008</t>
  </si>
  <si>
    <t>CIFRAS PARA 2012</t>
  </si>
  <si>
    <t>CUADRO 19</t>
  </si>
  <si>
    <t>CUADRO 20.</t>
  </si>
  <si>
    <t>BALANCE GENERAL DETALLADO</t>
  </si>
  <si>
    <t>CUADRO 21</t>
  </si>
  <si>
    <t>ESTADO DE ACTIVIDAD FINANCIERA, ECONÓMICA Y SOCIAL DETALLADO</t>
  </si>
  <si>
    <t>CUADRO 22</t>
  </si>
  <si>
    <t>CUADRO 18. ANALISIS FINANCIERO E.S.E.</t>
  </si>
  <si>
    <t>CUADRO 23. EVALUACIÓN DE LA FUNCION ECONOMICO FINANCIERA</t>
  </si>
  <si>
    <t>(Cifras en pesos)</t>
  </si>
  <si>
    <t>CIFRAS EN: $</t>
  </si>
  <si>
    <t>CUADRO 16  - RESUMEN DE PASIVOS DE LA ESE EN RIESGO A LA FECHA DE INICIO DEL PROGRAMA DE SANAMIENTO FISCAL</t>
  </si>
  <si>
    <t>RAZÓN SOCIAL DE LA ESE:</t>
  </si>
  <si>
    <t>DD/MM/AAAA</t>
  </si>
  <si>
    <t>FECHA DE CORTE PASIVOS INCLUIDOS EN EL PROGRAMA DE SANEAMIENTO FISCAL</t>
  </si>
  <si>
    <t>NO APLICA</t>
  </si>
  <si>
    <t>PASIVO POR EDADES</t>
  </si>
  <si>
    <t>SALDO A LA FECHA DE INICIO DEL PROGRAMA DE SANEAMIENTO FISCAL</t>
  </si>
  <si>
    <t>VENCIMIENTO</t>
  </si>
  <si>
    <t>TOTAL</t>
  </si>
  <si>
    <t>SIN VENCIMIENTO</t>
  </si>
  <si>
    <t>ENTRE 31-90 DÍAS</t>
  </si>
  <si>
    <t>ENTRE 91-180 DÍAS</t>
  </si>
  <si>
    <t>MONTO VENCIDOENTRE 181-360 DÍAS</t>
  </si>
  <si>
    <t>MONTO VENCIDO POR MAS DE 361 DÍAS</t>
  </si>
  <si>
    <t xml:space="preserve">2 </t>
  </si>
  <si>
    <t xml:space="preserve">PASIVOS </t>
  </si>
  <si>
    <t>2.1</t>
  </si>
  <si>
    <t>OPERACIONES DE BANCA CENTRAL, ENTIDAES FINANCIERAS Y ENTIDADES DESCENTRALIZADAS DE FOMENTO Y DESARROLLO REGIONAL</t>
  </si>
  <si>
    <t>2.2</t>
  </si>
  <si>
    <t>OPERACIONES DE CRÉDITO PÚBLICO</t>
  </si>
  <si>
    <t>2.3</t>
  </si>
  <si>
    <t>OBLIGACIONES FINANCIERAS</t>
  </si>
  <si>
    <t xml:space="preserve">2.4 </t>
  </si>
  <si>
    <t xml:space="preserve">CUENTAS POR PAGAR </t>
  </si>
  <si>
    <t xml:space="preserve">2.4.01 </t>
  </si>
  <si>
    <t xml:space="preserve">ADQUISICIÓN DE BIENES Y SERVICIOS NACIONALES </t>
  </si>
  <si>
    <t xml:space="preserve">2.4.01.01 </t>
  </si>
  <si>
    <t xml:space="preserve">BIENES Y SERVICIOS </t>
  </si>
  <si>
    <t>2.4.01.02</t>
  </si>
  <si>
    <t>PROYECTOS DE INVERSIÓN</t>
  </si>
  <si>
    <t xml:space="preserve">2.4.25 </t>
  </si>
  <si>
    <t xml:space="preserve">ACREEDORES </t>
  </si>
  <si>
    <t xml:space="preserve">2.4.25.02 </t>
  </si>
  <si>
    <t>SUSCRIPCIÓN DE ACCIONES O PARTICIPACIONES</t>
  </si>
  <si>
    <t xml:space="preserve"> 2.4.25.03 </t>
  </si>
  <si>
    <t>DIVIDENDOS Y PARTICIPACIONES</t>
  </si>
  <si>
    <t xml:space="preserve"> 2.4.25.04  </t>
  </si>
  <si>
    <t xml:space="preserve"> SERVICIOS PÚBLICOS  </t>
  </si>
  <si>
    <t xml:space="preserve"> 2.4.25.06 </t>
  </si>
  <si>
    <t>SUSCRIPCIONES</t>
  </si>
  <si>
    <t xml:space="preserve"> 2.4.25.07 </t>
  </si>
  <si>
    <t>ARRENDAMIENTOS</t>
  </si>
  <si>
    <t xml:space="preserve"> 2.4.25.08 </t>
  </si>
  <si>
    <t>VIÁTICOS Y GASTOS DE VIAJE</t>
  </si>
  <si>
    <t xml:space="preserve"> 2.4.25.10  </t>
  </si>
  <si>
    <t xml:space="preserve"> SEGUROS  </t>
  </si>
  <si>
    <t xml:space="preserve"> 2.4.25.12 </t>
  </si>
  <si>
    <t>SALDOS A FAVOR DE CONTRIBUYENTES</t>
  </si>
  <si>
    <t xml:space="preserve"> 2.4.25.13 </t>
  </si>
  <si>
    <t>SALDOS A FAVOR DE BENEFICIARIOS</t>
  </si>
  <si>
    <t xml:space="preserve"> 2.4.25.15 </t>
  </si>
  <si>
    <t>DEDUCCIÓN DE IMPUESTOS</t>
  </si>
  <si>
    <t xml:space="preserve"> 2.4.25.17 </t>
  </si>
  <si>
    <t>EXCEDENTES DE REMATES</t>
  </si>
  <si>
    <t xml:space="preserve"> 2.4.25.18  </t>
  </si>
  <si>
    <t xml:space="preserve"> APORTES A FONDOS  PENSIONALES  </t>
  </si>
  <si>
    <t xml:space="preserve"> 2.4.25.19  </t>
  </si>
  <si>
    <t xml:space="preserve"> APORTES A SEGURIDAD SOCIAL EN SALUD  </t>
  </si>
  <si>
    <t xml:space="preserve"> 2.4.25.20  </t>
  </si>
  <si>
    <t xml:space="preserve"> APORTES AL ICBF, SENA Y CAJAS DE COMPENSACIÓN  </t>
  </si>
  <si>
    <t xml:space="preserve"> 2.4.25.21  </t>
  </si>
  <si>
    <t xml:space="preserve"> SINDICATOS  </t>
  </si>
  <si>
    <t xml:space="preserve"> 2.4.25.22  </t>
  </si>
  <si>
    <t xml:space="preserve"> COOPERATIVAS  </t>
  </si>
  <si>
    <t xml:space="preserve"> 2.4.25.23 </t>
  </si>
  <si>
    <r>
      <t> </t>
    </r>
    <r>
      <rPr>
        <sz val="11.5"/>
        <color indexed="8"/>
        <rFont val="Times New Roman"/>
        <family val="1"/>
      </rPr>
      <t>FONDOS DE EMPLEADOS</t>
    </r>
  </si>
  <si>
    <t xml:space="preserve"> 2.4.25.24  </t>
  </si>
  <si>
    <t xml:space="preserve"> EMBARGOS JUDICIALES  </t>
  </si>
  <si>
    <t xml:space="preserve"> 2.4.25.25 </t>
  </si>
  <si>
    <t>GASTOS LEGALES</t>
  </si>
  <si>
    <t xml:space="preserve"> 2.4.25.26 </t>
  </si>
  <si>
    <t>FONDOS MUTUOS</t>
  </si>
  <si>
    <t xml:space="preserve"> 2.4.25.28 </t>
  </si>
  <si>
    <t>APORTES A FONDOS DE BECAS</t>
  </si>
  <si>
    <t xml:space="preserve"> 2.4.25.29  </t>
  </si>
  <si>
    <t xml:space="preserve"> CHEQUES NO COBRADOS O POR RECLAMAR  </t>
  </si>
  <si>
    <t xml:space="preserve"> 2.4.25.30 </t>
  </si>
  <si>
    <t>GASTOS DE REPRESENTACIÓN</t>
  </si>
  <si>
    <t xml:space="preserve"> 2.4.25.32  </t>
  </si>
  <si>
    <t>APORTE RIESGOS PROFESIONALES</t>
  </si>
  <si>
    <t xml:space="preserve"> 2.4.25.33 </t>
  </si>
  <si>
    <t>FONDO DE SOLIDARIDAD Y GARANTÍA EN SALUD</t>
  </si>
  <si>
    <t xml:space="preserve"> 2.4.25.35  </t>
  </si>
  <si>
    <t>LIBRANZAS</t>
  </si>
  <si>
    <t xml:space="preserve"> 2.4.25.41 </t>
  </si>
  <si>
    <t>APORTES A ESCUELAS INDUSTRIALES, INSTITUTOS TÉCNICOS Y ESAP</t>
  </si>
  <si>
    <t xml:space="preserve"> 2.4.25.42 </t>
  </si>
  <si>
    <t>SUBSIDIO DE VIVIENDA</t>
  </si>
  <si>
    <t xml:space="preserve"> 2.4.25.46 </t>
  </si>
  <si>
    <t>CONTRATOS DE MEDICINA PREPAGADA</t>
  </si>
  <si>
    <t xml:space="preserve"> 2.4.25.47 </t>
  </si>
  <si>
    <t>DESCUENTOS NO AUTORIZADOS</t>
  </si>
  <si>
    <t xml:space="preserve"> 2.4.25.49 </t>
  </si>
  <si>
    <t>REMUNERACIÓN POR EL USO DE BIENES</t>
  </si>
  <si>
    <t xml:space="preserve"> 2.4.25.50 </t>
  </si>
  <si>
    <t>EXCEDENTES FINANCIEROS</t>
  </si>
  <si>
    <t xml:space="preserve"> 2.4.25.51 </t>
  </si>
  <si>
    <t>COMISIONES</t>
  </si>
  <si>
    <t xml:space="preserve"> 2.4.25.52 </t>
  </si>
  <si>
    <t>HONORARIOS</t>
  </si>
  <si>
    <t xml:space="preserve"> 2.4.25.53 </t>
  </si>
  <si>
    <t>SERVICIOS</t>
  </si>
  <si>
    <t xml:space="preserve"> 2.4.25.54 </t>
  </si>
  <si>
    <t>PRIMA EN CONTRATOS DE ESTABILIDAD JURÍDICA</t>
  </si>
  <si>
    <t xml:space="preserve"> 2.4.25.55 </t>
  </si>
  <si>
    <t>CARTERA ADQUIRIDA POR MOVILIZACIÓN DE ACTIVOS</t>
  </si>
  <si>
    <t xml:space="preserve">2.4.25.90 </t>
  </si>
  <si>
    <t xml:space="preserve">OTROS ACREEDORES </t>
  </si>
  <si>
    <t xml:space="preserve">2.4.36 </t>
  </si>
  <si>
    <t xml:space="preserve">RETENCIÓN EN LA FUENTE E IMPUESTO DE TIMBRE </t>
  </si>
  <si>
    <t xml:space="preserve">2.4.36.01 </t>
  </si>
  <si>
    <t xml:space="preserve">SALARIOS Y PAGOS LABORALES </t>
  </si>
  <si>
    <t xml:space="preserve">2.4.36.03 </t>
  </si>
  <si>
    <t xml:space="preserve">HONORARIOS </t>
  </si>
  <si>
    <t xml:space="preserve">2.4.36.05 </t>
  </si>
  <si>
    <t xml:space="preserve">SERVICIOS </t>
  </si>
  <si>
    <t xml:space="preserve">2.4.36.06 </t>
  </si>
  <si>
    <t xml:space="preserve">ARRENDAMIENTOS </t>
  </si>
  <si>
    <t xml:space="preserve">2.4.36.08 </t>
  </si>
  <si>
    <t xml:space="preserve">COMPRAS </t>
  </si>
  <si>
    <t xml:space="preserve">2.4.36.25 </t>
  </si>
  <si>
    <t xml:space="preserve">IMPUESTO A LAS VENTAS RETENIDO POR CONSIGNAR </t>
  </si>
  <si>
    <t xml:space="preserve">2.4.36.27 </t>
  </si>
  <si>
    <t xml:space="preserve">RETENCIÓN DE IMPUESTO DE INDUSTRIA Y COMERCIO POR COMPRAS </t>
  </si>
  <si>
    <t xml:space="preserve">2.4.40 </t>
  </si>
  <si>
    <t xml:space="preserve">IMPUESTOS, CONTRIBUCIONES Y TASAS POR PAGAR </t>
  </si>
  <si>
    <t xml:space="preserve">2.4.40.23 </t>
  </si>
  <si>
    <t xml:space="preserve">CONTRIBUCIONES </t>
  </si>
  <si>
    <t>2.4.45</t>
  </si>
  <si>
    <t xml:space="preserve">2.4.50 </t>
  </si>
  <si>
    <t xml:space="preserve">AVANCES Y ANTICIPOS RECIBIDOS </t>
  </si>
  <si>
    <t xml:space="preserve">2.4.50.01 </t>
  </si>
  <si>
    <t xml:space="preserve">ANTICIPOS SOBRE VENTAS DE BIENES Y SERVICIOS </t>
  </si>
  <si>
    <t>2.4.50.02</t>
  </si>
  <si>
    <t>ANTICIPOS SOBRE PROYECTOS DE INVERSIÓN</t>
  </si>
  <si>
    <t>2.4.50.03</t>
  </si>
  <si>
    <t>ANTICIPOS SOBRE CONVENIOS Y ACUERDOS</t>
  </si>
  <si>
    <t>2.4.50.08</t>
  </si>
  <si>
    <t>ANTICIPOS JUEGOS DE SUERTE Y AZAR</t>
  </si>
  <si>
    <t>2.4.50.90</t>
  </si>
  <si>
    <t>OTROS AVANCES Y ANTICIPOS</t>
  </si>
  <si>
    <t xml:space="preserve">2.5 </t>
  </si>
  <si>
    <t xml:space="preserve">OBLIGACIONES LABORALES Y DE SEGURIDAD SOCIAL INTEGRAL </t>
  </si>
  <si>
    <t xml:space="preserve">2.5.05 </t>
  </si>
  <si>
    <t xml:space="preserve">SALARIOS Y PRESTACIONES SOCIALES </t>
  </si>
  <si>
    <t xml:space="preserve">2.5.05.01 </t>
  </si>
  <si>
    <t xml:space="preserve">NÓMINA POR PAGAR </t>
  </si>
  <si>
    <t xml:space="preserve">2.5.05.02 </t>
  </si>
  <si>
    <t xml:space="preserve">CESANTÍAS </t>
  </si>
  <si>
    <t>2.5.05.03</t>
  </si>
  <si>
    <t>INTERESES SOBRE CESANTÍAS</t>
  </si>
  <si>
    <t>2.5.05.04</t>
  </si>
  <si>
    <t>VACACIONES</t>
  </si>
  <si>
    <t>2.5.05.05</t>
  </si>
  <si>
    <t>PRIMA DE VACACIONES</t>
  </si>
  <si>
    <t xml:space="preserve">2.5.05.06 </t>
  </si>
  <si>
    <t xml:space="preserve">PRIMA DE SERVICIOS </t>
  </si>
  <si>
    <t xml:space="preserve">2.5.05.07 </t>
  </si>
  <si>
    <t xml:space="preserve">PRIMA DE NAVIDAD </t>
  </si>
  <si>
    <t>2.5.05.08</t>
  </si>
  <si>
    <t>INDEMNIZACIONES</t>
  </si>
  <si>
    <t>2.5.05.09</t>
  </si>
  <si>
    <t>LICENCIAS</t>
  </si>
  <si>
    <t>2.5.05.12</t>
  </si>
  <si>
    <t>BONIFICACIONES</t>
  </si>
  <si>
    <t>2.5.05.15</t>
  </si>
  <si>
    <t>OTRAS PRIMAS</t>
  </si>
  <si>
    <t>2.5.05.90</t>
  </si>
  <si>
    <t>OTROS SALARIOS Y PRESTACIONES SOCIALES</t>
  </si>
  <si>
    <t>2.5.10</t>
  </si>
  <si>
    <t>PENSIONES Y PRESTACIONES ECONÒMICAS POR PAGAR</t>
  </si>
  <si>
    <t xml:space="preserve">2.7 </t>
  </si>
  <si>
    <t xml:space="preserve">PASIVOS ESTIMADOS </t>
  </si>
  <si>
    <t>2.7.05</t>
  </si>
  <si>
    <t>PROVISIÒN PARA OBLIGACIONES FISCALES</t>
  </si>
  <si>
    <t xml:space="preserve">2.7.10 </t>
  </si>
  <si>
    <t xml:space="preserve">PROVISIÓN PARA CONTINGENCIAS </t>
  </si>
  <si>
    <t xml:space="preserve">2.7.10.05 </t>
  </si>
  <si>
    <t xml:space="preserve">LITIGIOS </t>
  </si>
  <si>
    <t xml:space="preserve">2.7.10.06 </t>
  </si>
  <si>
    <t xml:space="preserve">OBLIGACIONES POTENCIALES </t>
  </si>
  <si>
    <t>2.7.10.09</t>
  </si>
  <si>
    <t>OTRAS PROVISIONES PARA CONTINGENCIAS</t>
  </si>
  <si>
    <t xml:space="preserve">2.7.15 </t>
  </si>
  <si>
    <t xml:space="preserve">PROVISIÓN PARA PRESTACIONES SOCIALES </t>
  </si>
  <si>
    <t xml:space="preserve">2.7.15.01 </t>
  </si>
  <si>
    <t>2.7.15.02</t>
  </si>
  <si>
    <t>2.7.15.03</t>
  </si>
  <si>
    <t xml:space="preserve">2.7.15.04 </t>
  </si>
  <si>
    <t>2.7.15.06</t>
  </si>
  <si>
    <t>2.7.15.07</t>
  </si>
  <si>
    <t xml:space="preserve">2.7.15.09 </t>
  </si>
  <si>
    <t xml:space="preserve">2.7.15.12 </t>
  </si>
  <si>
    <t xml:space="preserve">OTRAS PRIMAS </t>
  </si>
  <si>
    <t>2.7.15.90</t>
  </si>
  <si>
    <t>OTRAS PROVISIONES PARA PRESTACIONES SOCIALES</t>
  </si>
  <si>
    <t>2.7.90</t>
  </si>
  <si>
    <t>PROVISIONES DIVERSAS</t>
  </si>
  <si>
    <t xml:space="preserve">2.9 </t>
  </si>
  <si>
    <t xml:space="preserve">OTROS PASIVOS </t>
  </si>
  <si>
    <t xml:space="preserve">2.9.05 </t>
  </si>
  <si>
    <t xml:space="preserve">RECAUDOS A FAVOR DE TERCEROS </t>
  </si>
  <si>
    <t xml:space="preserve">2.9.05.80 </t>
  </si>
  <si>
    <t xml:space="preserve">RECAUDOS POR CLASIFICAR </t>
  </si>
  <si>
    <t xml:space="preserve">2.9.05.90 </t>
  </si>
  <si>
    <t xml:space="preserve">OTROS RECAUDOS A FAVOR DE TERCEROS </t>
  </si>
  <si>
    <t xml:space="preserve">2.9.10 </t>
  </si>
  <si>
    <t>INGRESOS RECIBIDOS POR ANTICIPADO</t>
  </si>
  <si>
    <t>2.9.15</t>
  </si>
  <si>
    <t>CRÉDITOS DIFERIDOS</t>
  </si>
  <si>
    <t xml:space="preserve">2.9.17 </t>
  </si>
  <si>
    <t>ANTICIPO DE IMPUESTOS</t>
  </si>
  <si>
    <t>OTROS PASIVOS DIFERENTES A LOS ANTERIORES</t>
  </si>
  <si>
    <t xml:space="preserve">ANEXO: Relación detallada del pasivo debidamente registrado en la contabilidad de la ESE, por tercero y por edades de vencimiento </t>
  </si>
  <si>
    <t>Número Identificación</t>
  </si>
  <si>
    <t>Mayor 360</t>
  </si>
  <si>
    <t>CUADRO 17 - RESUMEN DE CUENTAS POR COBRAR DE LA ESE EN RIESGO A LA FECHA DE INICIO DEL PROGRAMA DE SANEAMIENTO FISCAL</t>
  </si>
  <si>
    <t>FECHA DE CORTE CUENTAS POR COBRAR</t>
  </si>
  <si>
    <t>CUENTAS POR COBRAR POR EDADES</t>
  </si>
  <si>
    <t>hasta60</t>
  </si>
  <si>
    <t>De 61 a 90</t>
  </si>
  <si>
    <t>De 91 a 180</t>
  </si>
  <si>
    <t>De 181 a 360</t>
  </si>
  <si>
    <t>MONTOS GLOSADOS</t>
  </si>
  <si>
    <t>MONTO CARTERA RECUPERABLE</t>
  </si>
  <si>
    <t>MONTO POR CASTIGAR</t>
  </si>
  <si>
    <t xml:space="preserve">1.4 </t>
  </si>
  <si>
    <t xml:space="preserve">DEUDORES </t>
  </si>
  <si>
    <t xml:space="preserve">1.4.09 </t>
  </si>
  <si>
    <t xml:space="preserve">SERVICIOS DE SALUD </t>
  </si>
  <si>
    <t xml:space="preserve">1.4.09.01 </t>
  </si>
  <si>
    <t xml:space="preserve">PLAN OBLIGATORIO DE SALUD POS-EPS FACTURACIÓN PENDIENTE DE RADICAR </t>
  </si>
  <si>
    <t>1.4.09.02</t>
  </si>
  <si>
    <t>PLAN COMPLEMENTARIO - EPS</t>
  </si>
  <si>
    <t xml:space="preserve">1.4.09.03 </t>
  </si>
  <si>
    <t xml:space="preserve">PLAN SUBSIDIADO DE SALUD POSS-EPS FACTURACIÓN PENDIENTE DE RADICAR </t>
  </si>
  <si>
    <t xml:space="preserve">1.4.09.04 </t>
  </si>
  <si>
    <t xml:space="preserve">SERVICIOS DE SALUD-IPS PRIVADAS FACTURACIÓN PENDIENTE DE RADICAR </t>
  </si>
  <si>
    <t xml:space="preserve">1.4.09.05 </t>
  </si>
  <si>
    <t xml:space="preserve">EMPRESAS DE MEDICINA PREPAGADA - EMP FACTURACIÓN PENDIENTE DE RADICAR </t>
  </si>
  <si>
    <t xml:space="preserve">1.4.09.06 </t>
  </si>
  <si>
    <t xml:space="preserve">SERVICIOS DE SALUD - COMPAÑÍAS ASEGURADORAS FACTURACIÓN PENDIENTE DE RADICAR </t>
  </si>
  <si>
    <t xml:space="preserve">1.4.09.07 </t>
  </si>
  <si>
    <t xml:space="preserve">SERVICIOS DE SALUD - PARTICULARES </t>
  </si>
  <si>
    <t xml:space="preserve">1.4.09.09 </t>
  </si>
  <si>
    <t xml:space="preserve">SERVICIOS DE SALUD - IPS PÚBLICAS FACTURACIÓN PENDIENTE DE RADICAR </t>
  </si>
  <si>
    <t xml:space="preserve">1.4.09.10 </t>
  </si>
  <si>
    <t xml:space="preserve">SERVICIOS DE SALUD - ENTIDADES CON RÉGIMEN ESPECIAL FACTURACIÓN PENDIENTE DE RADICAR </t>
  </si>
  <si>
    <t xml:space="preserve">1.4.09.11 </t>
  </si>
  <si>
    <t xml:space="preserve">ATENCIÓN CON CARGO AL SUBSIDIO A LA OFERTA FACTURACIÓN PENDIENTE DE RADICAR </t>
  </si>
  <si>
    <t xml:space="preserve">1.4.09.12 </t>
  </si>
  <si>
    <t xml:space="preserve">RIESGOS PROFESIONALES - ARP FACTURACIÓN PENDIENTE DE RADICAR </t>
  </si>
  <si>
    <t xml:space="preserve">1.4.09.13 </t>
  </si>
  <si>
    <t xml:space="preserve">CUOTA DE RECUPERACIÓN </t>
  </si>
  <si>
    <t xml:space="preserve">1.4.09.14 </t>
  </si>
  <si>
    <t xml:space="preserve">ATENCIÓN ACCIDENTES DE TRÁNSITO SOAT - COMPAÑÍAS DE SEGUROS FACTURACIÓN PENDIENTE DE RADICAR </t>
  </si>
  <si>
    <t xml:space="preserve">1.4.09.15 </t>
  </si>
  <si>
    <t xml:space="preserve">RECLAMACIONES FOSYGA - ECAT FACTURACIÓN PENDIENTE DE RADICAR </t>
  </si>
  <si>
    <t xml:space="preserve">1.4.09.16 </t>
  </si>
  <si>
    <t xml:space="preserve">CONVENIOS FOSYGA - TRAUMA MAYOR Y DESPLAZADOS FACTURACIÓN PENDIENTE DE RADICAR </t>
  </si>
  <si>
    <t>1.4.09.17</t>
  </si>
  <si>
    <t>MINISTERIO DE SALUD - RECURSOS DEL IVA SOCIAL</t>
  </si>
  <si>
    <t>1.4.09.18</t>
  </si>
  <si>
    <t>ATENCIÓN CON CARGO A RECURSOS DE ACCIONES DE SALUD PÚBLICA FACTURACIÓN PENDIENTE DE RADICAR</t>
  </si>
  <si>
    <t xml:space="preserve">1.4.09.20 </t>
  </si>
  <si>
    <t xml:space="preserve">PLAN OBLIGATORIO DE SALUD POS-EPS FACTURACIÓN RADICADA </t>
  </si>
  <si>
    <t xml:space="preserve">1.4.09.21 </t>
  </si>
  <si>
    <t xml:space="preserve">PLAN SUBSIDIADO DE SALUD POSS-EPS FACTURACIÓN RADICADA </t>
  </si>
  <si>
    <t xml:space="preserve">1.4.09.22 </t>
  </si>
  <si>
    <t xml:space="preserve">SERVICIOS DE SALUD-IPS PRIVADAS FACTURACIÓN RADICADA </t>
  </si>
  <si>
    <t xml:space="preserve">1.4.09.23 </t>
  </si>
  <si>
    <t xml:space="preserve">EMPRESAS DE MEDICINA PREPAGADA EMP FACTURACIÓN RADICADA </t>
  </si>
  <si>
    <t xml:space="preserve">1.4.09.24 </t>
  </si>
  <si>
    <t xml:space="preserve">SERVICIOS DE SALUD  COMPAÑÍAS ASEGURADORAS FACTURACIÓN RADICADA </t>
  </si>
  <si>
    <t xml:space="preserve">1.4.09.25 </t>
  </si>
  <si>
    <t xml:space="preserve">SERVICIOS DE SALUD  IPS PÚBLICAS FACTURACIÓN RADICADA </t>
  </si>
  <si>
    <t xml:space="preserve">1.4.09.26 </t>
  </si>
  <si>
    <t xml:space="preserve">SERVICIOS DE SALUD  ENTIDADES CON RÉGIMEN ESPECIAL FACTURACIÓN RADICADA </t>
  </si>
  <si>
    <t xml:space="preserve">1.4.09.27 </t>
  </si>
  <si>
    <t xml:space="preserve">ATENCIÓN CON CARGO AL SUBSIDIO A LA OFERTA FACTURACIÓN RADICADA </t>
  </si>
  <si>
    <t xml:space="preserve">1.4.09.28 </t>
  </si>
  <si>
    <t xml:space="preserve">RIESGOS PROFESIONALES ARP FACTURACIÓN RADICADA </t>
  </si>
  <si>
    <t xml:space="preserve">1.4.09.29 </t>
  </si>
  <si>
    <t xml:space="preserve">ATENCIÓN ACCIDENTES DE TRÁNSITO SOAT- COMPAÑÍAS DE SEGUROS FACTURACIÓN RADICADA </t>
  </si>
  <si>
    <t xml:space="preserve">1.4.09.30 </t>
  </si>
  <si>
    <t xml:space="preserve">RECLAMACIONES FOSYGA-ECAT FACTURACIÓN RADICADA </t>
  </si>
  <si>
    <t xml:space="preserve">1.4.09.31 </t>
  </si>
  <si>
    <t xml:space="preserve">CONVENIOS FOSYGA- TRAUMA MAYOR Y DESPLAZADOS FACTURACIÓN RADICADA </t>
  </si>
  <si>
    <t>1.4.09.32</t>
  </si>
  <si>
    <t>ATENCIÓN CON CARGO A RECURSOS DE ACCIONES DE SALUD PÚBLICA FACTURACIÓN RADICADA</t>
  </si>
  <si>
    <t xml:space="preserve">1.4.09.81 </t>
  </si>
  <si>
    <t xml:space="preserve">GIRO DIRECTO POR ABONO A CARTERA RÉGIMEN SUBSIDIADO (CR) </t>
  </si>
  <si>
    <t>1.4.09.82</t>
  </si>
  <si>
    <t>GIRO PREVIO FOSYGA SOBRE RECOBROS ECAT (CR)</t>
  </si>
  <si>
    <t>1.4.09.90</t>
  </si>
  <si>
    <t>OTRAS CUENTAS POR COBRAR SERVICIOS DE SALUD</t>
  </si>
  <si>
    <t xml:space="preserve">1.4.20 </t>
  </si>
  <si>
    <t xml:space="preserve">AVANCES Y ANTICIPOS ENTREGADOS </t>
  </si>
  <si>
    <t>1.4.20.03</t>
  </si>
  <si>
    <t>1.4.20.08</t>
  </si>
  <si>
    <t>AVANCES A AGENTES DE ADUANA</t>
  </si>
  <si>
    <t>1.4.20.11</t>
  </si>
  <si>
    <t>AVANCES PARA VIÁTICOS Y GASTOS DE VIAJE</t>
  </si>
  <si>
    <t xml:space="preserve">1.4.20.12 </t>
  </si>
  <si>
    <t xml:space="preserve">ANTICIPO PARA ADQUISICIÓN DE BIENES Y SERVICIOS </t>
  </si>
  <si>
    <t>1.4.20.13</t>
  </si>
  <si>
    <t>ANTICIPOS PARA PROYECTOS DE INVERSIÓN</t>
  </si>
  <si>
    <t>1.4.20.14</t>
  </si>
  <si>
    <t>ANTICIPOS PARA CONSTRUCCIÓN DE INFRAESTRUCTURA</t>
  </si>
  <si>
    <t>1.4.20.90</t>
  </si>
  <si>
    <t xml:space="preserve">1.4.24 </t>
  </si>
  <si>
    <t xml:space="preserve">RECURSOS ENTREGADOS EN ADMINISTRACIÓN </t>
  </si>
  <si>
    <t xml:space="preserve">1.4.24.03 </t>
  </si>
  <si>
    <t xml:space="preserve">ENCARGO FIDUCIARIO - FIDUCIA DE INVERSIÓN </t>
  </si>
  <si>
    <t xml:space="preserve">1.4.70 </t>
  </si>
  <si>
    <t xml:space="preserve">OTROS DEUDORES </t>
  </si>
  <si>
    <t xml:space="preserve">1.4.70.06 </t>
  </si>
  <si>
    <t xml:space="preserve">1.4.70.12 </t>
  </si>
  <si>
    <t xml:space="preserve">CRÉDITOS A EMPLEADOS </t>
  </si>
  <si>
    <t xml:space="preserve">1.4.70.78 </t>
  </si>
  <si>
    <t xml:space="preserve">ENAJENACIÓN DE ACTIVOS </t>
  </si>
  <si>
    <t xml:space="preserve">1.4.70.90 </t>
  </si>
  <si>
    <t xml:space="preserve">1.4.75 </t>
  </si>
  <si>
    <t xml:space="preserve">DEUDAS DE DIFÍCIL RECAUDO </t>
  </si>
  <si>
    <t xml:space="preserve">1.4.75.11 </t>
  </si>
  <si>
    <t>ADMINISTRACIÓN DEL SISTEMA DE SEGURIDAD SOCIAL EN SALUD</t>
  </si>
  <si>
    <t>OTROS DEUDORES</t>
  </si>
  <si>
    <t xml:space="preserve">1.4.80 </t>
  </si>
  <si>
    <t xml:space="preserve">PROVISIÓN PARA DEUDORES (CR) </t>
  </si>
  <si>
    <t xml:space="preserve">1.4.80.14 </t>
  </si>
  <si>
    <t>1.4.80.15</t>
  </si>
  <si>
    <t>1.4.80.90</t>
  </si>
  <si>
    <t>OTROS DEUDORES DIFERENTES A LOS ANTERIORES</t>
  </si>
  <si>
    <t>Revisado por: (Nombres, Apellidos y Firma)</t>
  </si>
  <si>
    <t>Aprobado por: (Nombres, Apellidos y Firma)</t>
  </si>
  <si>
    <t>Representante Legal (Firma)</t>
  </si>
  <si>
    <t>ANEXO: Relación detallada por subcuenta contable de las cuentas por cobrar por tercero radicadas  por tiempos de vencimiento, indicación de montos recuperables,  pendientes de radicar, y valores glosados</t>
  </si>
  <si>
    <t>CUADRO 17 A -DETALLE DE LAS CUENTAS POR COBRAR A LA FECHA DE INICIO DEL PROGRAMA DE SANEAMIENTO FISCAL Y FINANCIERO</t>
  </si>
  <si>
    <t>Subcuenta Contable Radicados</t>
  </si>
  <si>
    <t>Razón social o Apellidos y Nombres (Tercero)</t>
  </si>
  <si>
    <t>Saldo a la fecha de corte</t>
  </si>
  <si>
    <t>Monto glosado</t>
  </si>
  <si>
    <t>Monto recuperable</t>
  </si>
  <si>
    <t>Monto por castigar</t>
  </si>
  <si>
    <t>Valor Pendiente de Radicar</t>
  </si>
  <si>
    <t>Observaciones (por ejemplo en cobro jurídico desde xxx/xx/xxxx, razones de no radicar ante el pagador  y otras)</t>
  </si>
  <si>
    <t>NOMBRE:  GLADYS HERRERA DE PEREZ</t>
  </si>
  <si>
    <t>59765-T</t>
  </si>
  <si>
    <t>EMPRESA SOCIAL DEL ESTADO  HOSPITAL SAN JOSE</t>
  </si>
  <si>
    <t>Plantas, Ductos y Túneles</t>
  </si>
  <si>
    <t>Propiedades de Inversión</t>
  </si>
  <si>
    <t xml:space="preserve"> </t>
  </si>
  <si>
    <t>Costo de ventas de bienes</t>
  </si>
  <si>
    <t>Costo de venta de bienes comercializados</t>
  </si>
  <si>
    <t xml:space="preserve">               </t>
  </si>
  <si>
    <t>Redes, Líneas y Cables</t>
  </si>
  <si>
    <t>CONSTRUCCIONES EN CURSO</t>
  </si>
  <si>
    <t>NOMBRE:  LUSWIN JESUS FLOREZ MEDINA</t>
  </si>
  <si>
    <t>NOMBRE: LUSWIN JESUS FLOREZ MEDINA</t>
  </si>
  <si>
    <t xml:space="preserve">      T.P. 59765 - T_____________________</t>
  </si>
  <si>
    <t>NOMBRE  LUSWIN JESUS FLOREZ MEDINA</t>
  </si>
  <si>
    <t>NOMBRE:   GLADYS HERRERA DE PEREZ</t>
  </si>
  <si>
    <t>TP.   59765 - T</t>
  </si>
  <si>
    <t>RAZÓN SOCIAL DE LA ESE: ESE HOSPITAL DE SAN ANDRES</t>
  </si>
  <si>
    <t>IMPUESTO AL VALOR AGREGADO  IVA</t>
  </si>
  <si>
    <t>OMAIRA HERRERA CALDERON</t>
  </si>
  <si>
    <t>FERNANDO CARRILLO ROA</t>
  </si>
  <si>
    <t>LUSWIN JESUS FLOREZ MEDINA</t>
  </si>
  <si>
    <t>ESE HOSPITAL SAN JOSE</t>
  </si>
  <si>
    <t>NUEVA EPS</t>
  </si>
  <si>
    <t>CAFESALUD EPS</t>
  </si>
  <si>
    <t>PRESTACION DE SERVICIOS</t>
  </si>
  <si>
    <t>COOMEVA EPS</t>
  </si>
  <si>
    <t>805000427-1</t>
  </si>
  <si>
    <t>FAMISANAR LTDA EPS</t>
  </si>
  <si>
    <t>830003564-7</t>
  </si>
  <si>
    <t>HUMANA VIVIR SA EPS</t>
  </si>
  <si>
    <t>RED SALUD ATENCION HUMANA EPS</t>
  </si>
  <si>
    <t>SALUD TOTAL SA EPS</t>
  </si>
  <si>
    <t>SALUDCOOP</t>
  </si>
  <si>
    <t>SALUDVIDA EPS</t>
  </si>
  <si>
    <t>SANITAS SA EPS</t>
  </si>
  <si>
    <t>SOLSALUD SA EPS</t>
  </si>
  <si>
    <t>900156264-2</t>
  </si>
  <si>
    <t>CAPRECOM EPS</t>
  </si>
  <si>
    <t>COMPARTA COOPERATIVA DE SALUD COMUNITARIA</t>
  </si>
  <si>
    <t>COOSALUD ESS COOPERATIVA DE SALUD Y DESARROLLO INTEGRAL</t>
  </si>
  <si>
    <t>EMISALUD ESS EMPRESA MUTUAL PARA EL DESARROLLO INTEGRAL DE LA SALUD</t>
  </si>
  <si>
    <t>SALUDVIDA SA EPS</t>
  </si>
  <si>
    <t>COMFABOY CAJA COMP FAMILIAR DE BOYACA</t>
  </si>
  <si>
    <t>QBE CENTRAL DE SEGUROS DE VIDA</t>
  </si>
  <si>
    <t>860002534-0</t>
  </si>
  <si>
    <t>SEGUROS COLPATRIA SA</t>
  </si>
  <si>
    <t>LA PREVISORA SA COMPAÑÍA DE SEGUROS</t>
  </si>
  <si>
    <t>SEGUROS DEL ESTADO SA</t>
  </si>
  <si>
    <t>860009578-6</t>
  </si>
  <si>
    <t>MUNDIAL DE SEGUROS DE VIDA</t>
  </si>
  <si>
    <t>860037013-6</t>
  </si>
  <si>
    <t>890903407-9</t>
  </si>
  <si>
    <t>FOSYGA</t>
  </si>
  <si>
    <t>900047282-8</t>
  </si>
  <si>
    <t>SANTANDER</t>
  </si>
  <si>
    <t>890201235-6</t>
  </si>
  <si>
    <t>FUERZAS MILITARES</t>
  </si>
  <si>
    <t>830039670-5</t>
  </si>
  <si>
    <t>POLICIA NACIONAL</t>
  </si>
  <si>
    <t>804012688-5</t>
  </si>
  <si>
    <t>MAGISTERIO</t>
  </si>
  <si>
    <t>890205361-4</t>
  </si>
  <si>
    <t>ARPS</t>
  </si>
  <si>
    <t>OTROS DEUDORES POR VENTA DE SERVICIOS DE SALUD</t>
  </si>
  <si>
    <t>IPS PUBLICA</t>
  </si>
  <si>
    <t>EMPRESAS DE MEDICINA PREPAGADA</t>
  </si>
  <si>
    <t>CUOTAS PARTES PENSIONALES ISS</t>
  </si>
  <si>
    <t>EMBARGO JUZGADO MALAGA</t>
  </si>
  <si>
    <t>GOBERNACION DE SANTANDER PROYECTO URGENCIAS</t>
  </si>
  <si>
    <t>OTROS DEUDORES ISS</t>
  </si>
  <si>
    <t>Deudas de dificil cobro</t>
  </si>
  <si>
    <t>Edificaciones-Construcciones en curso</t>
  </si>
  <si>
    <t>Recaudos a favor de terceros</t>
  </si>
  <si>
    <t>Adquisición de bienes y servicios</t>
  </si>
  <si>
    <t>Ingresos recibidos por anticipado</t>
  </si>
  <si>
    <t>AL 31 DE DICIEMBRE DE 2009 a 2013</t>
  </si>
  <si>
    <t>Provisiones Protección de propiedad planta y equipo y litigios</t>
  </si>
  <si>
    <t>31/12/2013</t>
  </si>
  <si>
    <t>-</t>
  </si>
  <si>
    <t>SURA EPS</t>
  </si>
  <si>
    <t>CRUZ BLANCA</t>
  </si>
  <si>
    <t>COLSUBSIDIO</t>
  </si>
  <si>
    <t>CAPITAL SALUD EPSS S.A.S.</t>
  </si>
  <si>
    <t>LIBERTY SEGUROS</t>
  </si>
  <si>
    <t>JULIO ELIAS VARGAS</t>
  </si>
</sst>
</file>

<file path=xl/styles.xml><?xml version="1.0" encoding="utf-8"?>
<styleSheet xmlns="http://schemas.openxmlformats.org/spreadsheetml/2006/main">
  <numFmts count="20">
    <numFmt numFmtId="170" formatCode="_ &quot;$&quot;\ * #,##0.00_ ;_ &quot;$&quot;\ * \-#,##0.00_ ;_ &quot;$&quot;\ * &quot;-&quot;??_ ;_ @_ "/>
    <numFmt numFmtId="171" formatCode="_ * #,##0.00_ ;_ * \-#,##0.00_ ;_ * &quot;-&quot;??_ ;_ @_ "/>
    <numFmt numFmtId="179" formatCode="_(* #,##0.00_);_(* \(#,##0.00\);_(* &quot;-&quot;??_);_(@_)"/>
    <numFmt numFmtId="180" formatCode="&quot;$&quot;#,##0;[Red]\-&quot;$&quot;#,##0"/>
    <numFmt numFmtId="184" formatCode="_-* #,##0.00_-;\-* #,##0.00_-;_-* &quot;-&quot;??_-;_-@_-"/>
    <numFmt numFmtId="185" formatCode="_-* #,##0_-;\-* #,##0_-;_-* &quot;-&quot;??_-;_-@_-"/>
    <numFmt numFmtId="186" formatCode="0.00_)"/>
    <numFmt numFmtId="187" formatCode="0_)"/>
    <numFmt numFmtId="188" formatCode="General_)"/>
    <numFmt numFmtId="189" formatCode="mmm\-yy_)"/>
    <numFmt numFmtId="190" formatCode="0.0_)"/>
    <numFmt numFmtId="191" formatCode="mmmm\ d\,\ yyyy"/>
    <numFmt numFmtId="192" formatCode="0.0%"/>
    <numFmt numFmtId="193" formatCode="dd\-mmm\-yy_)"/>
    <numFmt numFmtId="194" formatCode="_-* #,##0\ _P_t_s_-;\-* #,##0\ _P_t_s_-;_-* &quot;-&quot;\ _P_t_s_-;_-@_-"/>
    <numFmt numFmtId="195" formatCode="_-* #,##0.00\ _P_t_s_-;\-* #,##0.00\ _P_t_s_-;_-* &quot;-&quot;??\ _P_t_s_-;_-@_-"/>
    <numFmt numFmtId="196" formatCode="#."/>
    <numFmt numFmtId="197" formatCode="_ [$€]\ * #,##0.00_ ;_ [$€]\ * \-#,##0.00_ ;_ [$€]\ * &quot;-&quot;??_ ;_ @_ "/>
    <numFmt numFmtId="198" formatCode="_(* #,##0_);_(* \(#,##0\);_(* &quot;-&quot;??_);_(@_)"/>
    <numFmt numFmtId="200" formatCode="#,"/>
  </numFmts>
  <fonts count="8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sz val="8"/>
      <name val="Arial"/>
      <family val="2"/>
    </font>
    <font>
      <b/>
      <sz val="10"/>
      <name val="Book Antiqua"/>
      <family val="1"/>
    </font>
    <font>
      <sz val="10"/>
      <name val="Book Antiqua"/>
      <family val="1"/>
    </font>
    <font>
      <b/>
      <sz val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2"/>
      <name val="Courier"/>
      <family val="3"/>
    </font>
    <font>
      <b/>
      <sz val="12"/>
      <name val="Arial"/>
      <family val="2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8"/>
      <color indexed="8"/>
      <name val="Arial Rounded MT Bold"/>
      <family val="2"/>
    </font>
    <font>
      <sz val="11.5"/>
      <color indexed="8"/>
      <name val="Times New Roman"/>
      <family val="1"/>
    </font>
    <font>
      <i/>
      <sz val="11"/>
      <color indexed="8"/>
      <name val="Calibri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2"/>
      <name val="Calibri"/>
      <family val="2"/>
    </font>
    <font>
      <sz val="8"/>
      <color indexed="26"/>
      <name val="Arial"/>
      <family val="2"/>
    </font>
    <font>
      <sz val="9"/>
      <name val="Arial"/>
      <family val="2"/>
    </font>
    <font>
      <sz val="8"/>
      <name val="Arial"/>
    </font>
    <font>
      <sz val="10"/>
      <color indexed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"/>
      <color indexed="8"/>
      <name val="Courier"/>
      <family val="3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9"/>
      <name val="Lucida Grande"/>
    </font>
    <font>
      <sz val="11"/>
      <color indexed="60"/>
      <name val="Calibri"/>
      <family val="2"/>
    </font>
    <font>
      <sz val="10"/>
      <name val="Courier"/>
      <family val="3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10"/>
      <name val="Arial Rounded MT Bold"/>
      <family val="2"/>
    </font>
    <font>
      <b/>
      <sz val="11"/>
      <name val="Tahoma"/>
      <family val="2"/>
    </font>
    <font>
      <sz val="10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0"/>
      <color indexed="10"/>
      <name val="Bookman Old Style"/>
      <family val="1"/>
    </font>
    <font>
      <b/>
      <sz val="10"/>
      <color indexed="10"/>
      <name val="Arial"/>
      <family val="2"/>
    </font>
    <font>
      <sz val="11"/>
      <color indexed="12"/>
      <name val="Calibri"/>
      <family val="2"/>
    </font>
    <font>
      <sz val="11"/>
      <color indexed="16"/>
      <name val="Calibri"/>
      <family val="2"/>
    </font>
    <font>
      <sz val="11"/>
      <color indexed="14"/>
      <name val="Calibri"/>
      <family val="2"/>
    </font>
    <font>
      <b/>
      <sz val="11"/>
      <color indexed="19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1">
    <xf numFmtId="0" fontId="0" fillId="0" borderId="0"/>
    <xf numFmtId="200" fontId="57" fillId="0" borderId="0">
      <protection locked="0"/>
    </xf>
    <xf numFmtId="200" fontId="57" fillId="0" borderId="0">
      <protection locked="0"/>
    </xf>
    <xf numFmtId="200" fontId="57" fillId="0" borderId="0">
      <protection locked="0"/>
    </xf>
    <xf numFmtId="200" fontId="57" fillId="0" borderId="0">
      <protection locked="0"/>
    </xf>
    <xf numFmtId="200" fontId="57" fillId="0" borderId="0">
      <protection locked="0"/>
    </xf>
    <xf numFmtId="200" fontId="57" fillId="0" borderId="0">
      <protection locked="0"/>
    </xf>
    <xf numFmtId="200" fontId="57" fillId="0" borderId="0">
      <protection locked="0"/>
    </xf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7" borderId="0" applyNumberFormat="0" applyBorder="0" applyAlignment="0" applyProtection="0"/>
    <xf numFmtId="0" fontId="58" fillId="19" borderId="1" applyNumberFormat="0" applyAlignment="0" applyProtection="0"/>
    <xf numFmtId="0" fontId="39" fillId="20" borderId="2" applyNumberFormat="0" applyAlignment="0" applyProtection="0"/>
    <xf numFmtId="0" fontId="59" fillId="0" borderId="3" applyNumberFormat="0" applyFill="0" applyAlignment="0" applyProtection="0"/>
    <xf numFmtId="196" fontId="18" fillId="0" borderId="0">
      <protection locked="0"/>
    </xf>
    <xf numFmtId="196" fontId="18" fillId="0" borderId="0">
      <protection locked="0"/>
    </xf>
    <xf numFmtId="196" fontId="18" fillId="0" borderId="0">
      <protection locked="0"/>
    </xf>
    <xf numFmtId="0" fontId="60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5" borderId="0" applyNumberFormat="0" applyBorder="0" applyAlignment="0" applyProtection="0"/>
    <xf numFmtId="0" fontId="41" fillId="8" borderId="1" applyNumberFormat="0" applyAlignment="0" applyProtection="0"/>
    <xf numFmtId="197" fontId="17" fillId="0" borderId="0" applyFont="0" applyFill="0" applyBorder="0" applyAlignment="0" applyProtection="0"/>
    <xf numFmtId="200" fontId="57" fillId="0" borderId="0">
      <protection locked="0"/>
    </xf>
    <xf numFmtId="196" fontId="18" fillId="0" borderId="0">
      <protection locked="0"/>
    </xf>
    <xf numFmtId="196" fontId="18" fillId="0" borderId="0">
      <protection locked="0"/>
    </xf>
    <xf numFmtId="196" fontId="19" fillId="0" borderId="0">
      <protection locked="0"/>
    </xf>
    <xf numFmtId="196" fontId="18" fillId="0" borderId="0">
      <protection locked="0"/>
    </xf>
    <xf numFmtId="196" fontId="18" fillId="0" borderId="0">
      <protection locked="0"/>
    </xf>
    <xf numFmtId="196" fontId="18" fillId="0" borderId="0">
      <protection locked="0"/>
    </xf>
    <xf numFmtId="196" fontId="19" fillId="0" borderId="0">
      <protection locked="0"/>
    </xf>
    <xf numFmtId="196" fontId="18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2" fillId="5" borderId="0" applyNumberFormat="0" applyBorder="0" applyAlignment="0" applyProtection="0"/>
    <xf numFmtId="18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9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2" fillId="11" borderId="0" applyNumberFormat="0" applyBorder="0" applyAlignment="0" applyProtection="0"/>
    <xf numFmtId="37" fontId="15" fillId="0" borderId="0"/>
    <xf numFmtId="0" fontId="2" fillId="0" borderId="0"/>
    <xf numFmtId="37" fontId="17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" borderId="4" applyNumberFormat="0" applyFont="0" applyAlignment="0" applyProtection="0"/>
    <xf numFmtId="196" fontId="18" fillId="0" borderId="0">
      <protection locked="0"/>
    </xf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19" borderId="5" applyNumberFormat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39" fontId="63" fillId="0" borderId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0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23" fillId="0" borderId="9" applyNumberFormat="0" applyFill="0" applyAlignment="0" applyProtection="0"/>
  </cellStyleXfs>
  <cellXfs count="701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1" fillId="0" borderId="0" xfId="0" applyFont="1" applyBorder="1"/>
    <xf numFmtId="0" fontId="0" fillId="0" borderId="10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Continuous" vertical="top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7" fillId="0" borderId="0" xfId="0" applyFont="1" applyAlignment="1"/>
    <xf numFmtId="0" fontId="6" fillId="0" borderId="0" xfId="0" applyFont="1" applyBorder="1" applyAlignment="1">
      <alignment horizontal="centerContinuous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0" xfId="0" applyFill="1" applyBorder="1"/>
    <xf numFmtId="185" fontId="7" fillId="0" borderId="0" xfId="58" applyNumberFormat="1" applyFont="1" applyBorder="1" applyAlignment="1">
      <alignment horizontal="right"/>
    </xf>
    <xf numFmtId="185" fontId="7" fillId="0" borderId="0" xfId="58" applyNumberFormat="1" applyFont="1" applyAlignment="1">
      <alignment horizontal="right"/>
    </xf>
    <xf numFmtId="185" fontId="6" fillId="0" borderId="11" xfId="58" applyNumberFormat="1" applyFont="1" applyBorder="1" applyAlignment="1">
      <alignment horizontal="right"/>
    </xf>
    <xf numFmtId="185" fontId="6" fillId="0" borderId="0" xfId="58" applyNumberFormat="1" applyFont="1" applyBorder="1" applyAlignment="1">
      <alignment horizontal="right"/>
    </xf>
    <xf numFmtId="185" fontId="0" fillId="0" borderId="12" xfId="58" applyNumberFormat="1" applyFont="1" applyBorder="1" applyAlignment="1">
      <alignment horizontal="right"/>
    </xf>
    <xf numFmtId="185" fontId="0" fillId="0" borderId="0" xfId="58" applyNumberFormat="1" applyFont="1" applyBorder="1" applyAlignment="1">
      <alignment horizontal="center"/>
    </xf>
    <xf numFmtId="185" fontId="0" fillId="0" borderId="0" xfId="58" applyNumberFormat="1" applyFont="1" applyBorder="1" applyAlignment="1">
      <alignment horizontal="right"/>
    </xf>
    <xf numFmtId="185" fontId="5" fillId="0" borderId="0" xfId="58" applyNumberFormat="1" applyFont="1" applyAlignment="1">
      <alignment horizontal="right"/>
    </xf>
    <xf numFmtId="185" fontId="0" fillId="0" borderId="0" xfId="58" applyNumberFormat="1" applyFont="1" applyAlignment="1">
      <alignment horizontal="right"/>
    </xf>
    <xf numFmtId="185" fontId="5" fillId="0" borderId="0" xfId="58" applyNumberFormat="1" applyFont="1" applyFill="1" applyAlignment="1">
      <alignment horizontal="right"/>
    </xf>
    <xf numFmtId="185" fontId="3" fillId="0" borderId="11" xfId="58" applyNumberFormat="1" applyFont="1" applyBorder="1" applyAlignment="1">
      <alignment horizontal="right"/>
    </xf>
    <xf numFmtId="185" fontId="3" fillId="0" borderId="0" xfId="58" applyNumberFormat="1" applyFont="1" applyBorder="1" applyAlignment="1">
      <alignment horizontal="center"/>
    </xf>
    <xf numFmtId="185" fontId="3" fillId="0" borderId="0" xfId="58" applyNumberFormat="1" applyFont="1" applyBorder="1" applyAlignment="1">
      <alignment horizontal="right"/>
    </xf>
    <xf numFmtId="185" fontId="3" fillId="0" borderId="12" xfId="58" applyNumberFormat="1" applyFont="1" applyBorder="1" applyAlignment="1">
      <alignment horizontal="center"/>
    </xf>
    <xf numFmtId="185" fontId="0" fillId="0" borderId="12" xfId="58" applyNumberFormat="1" applyFont="1" applyBorder="1" applyAlignment="1">
      <alignment horizontal="center"/>
    </xf>
    <xf numFmtId="185" fontId="3" fillId="0" borderId="12" xfId="58" applyNumberFormat="1" applyFont="1" applyFill="1" applyBorder="1" applyAlignment="1">
      <alignment horizontal="center"/>
    </xf>
    <xf numFmtId="185" fontId="5" fillId="0" borderId="0" xfId="58" applyNumberFormat="1" applyFont="1" applyBorder="1" applyAlignment="1">
      <alignment horizontal="center"/>
    </xf>
    <xf numFmtId="185" fontId="5" fillId="0" borderId="0" xfId="58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left"/>
    </xf>
    <xf numFmtId="184" fontId="5" fillId="0" borderId="0" xfId="58" applyFont="1"/>
    <xf numFmtId="185" fontId="5" fillId="0" borderId="0" xfId="0" applyNumberFormat="1" applyFont="1"/>
    <xf numFmtId="185" fontId="0" fillId="0" borderId="0" xfId="0" applyNumberFormat="1" applyFill="1"/>
    <xf numFmtId="185" fontId="0" fillId="0" borderId="0" xfId="0" applyNumberFormat="1"/>
    <xf numFmtId="0" fontId="0" fillId="0" borderId="0" xfId="0" applyFill="1" applyAlignment="1">
      <alignment horizontal="right"/>
    </xf>
    <xf numFmtId="185" fontId="0" fillId="0" borderId="0" xfId="58" applyNumberFormat="1" applyFont="1" applyFill="1" applyBorder="1" applyAlignment="1">
      <alignment horizontal="right"/>
    </xf>
    <xf numFmtId="185" fontId="7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85" fontId="6" fillId="0" borderId="12" xfId="58" applyNumberFormat="1" applyFont="1" applyBorder="1" applyAlignment="1">
      <alignment horizontal="right"/>
    </xf>
    <xf numFmtId="0" fontId="6" fillId="0" borderId="0" xfId="0" applyFont="1"/>
    <xf numFmtId="185" fontId="3" fillId="0" borderId="0" xfId="58" applyNumberFormat="1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/>
    <xf numFmtId="184" fontId="0" fillId="0" borderId="0" xfId="58" applyFont="1"/>
    <xf numFmtId="185" fontId="3" fillId="0" borderId="0" xfId="0" applyNumberFormat="1" applyFont="1" applyFill="1" applyAlignment="1">
      <alignment horizontal="right"/>
    </xf>
    <xf numFmtId="185" fontId="3" fillId="0" borderId="12" xfId="58" applyNumberFormat="1" applyFont="1" applyBorder="1" applyAlignment="1">
      <alignment horizontal="right"/>
    </xf>
    <xf numFmtId="185" fontId="3" fillId="0" borderId="12" xfId="58" applyNumberFormat="1" applyFont="1" applyFill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6" fillId="0" borderId="12" xfId="0" applyNumberFormat="1" applyFont="1" applyBorder="1" applyAlignment="1">
      <alignment horizontal="right"/>
    </xf>
    <xf numFmtId="185" fontId="8" fillId="0" borderId="12" xfId="58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3" fontId="5" fillId="0" borderId="0" xfId="0" applyNumberFormat="1" applyFont="1"/>
    <xf numFmtId="185" fontId="3" fillId="0" borderId="13" xfId="58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85" fontId="4" fillId="0" borderId="0" xfId="58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185" fontId="4" fillId="0" borderId="0" xfId="58" applyNumberFormat="1" applyFont="1" applyFill="1" applyBorder="1" applyAlignment="1">
      <alignment horizontal="center"/>
    </xf>
    <xf numFmtId="185" fontId="4" fillId="0" borderId="10" xfId="58" applyNumberFormat="1" applyFont="1" applyBorder="1" applyAlignment="1">
      <alignment horizontal="center"/>
    </xf>
    <xf numFmtId="185" fontId="4" fillId="0" borderId="0" xfId="58" applyNumberFormat="1" applyFont="1" applyBorder="1"/>
    <xf numFmtId="0" fontId="1" fillId="0" borderId="0" xfId="0" applyFont="1"/>
    <xf numFmtId="0" fontId="6" fillId="0" borderId="0" xfId="0" applyFont="1" applyBorder="1"/>
    <xf numFmtId="0" fontId="6" fillId="0" borderId="0" xfId="0" applyFont="1" applyAlignment="1"/>
    <xf numFmtId="0" fontId="0" fillId="0" borderId="0" xfId="0" applyAlignment="1">
      <alignment horizontal="left"/>
    </xf>
    <xf numFmtId="0" fontId="12" fillId="0" borderId="0" xfId="0" applyFont="1"/>
    <xf numFmtId="0" fontId="3" fillId="0" borderId="0" xfId="0" applyFont="1" applyFill="1" applyBorder="1" applyAlignment="1">
      <alignment horizontal="left"/>
    </xf>
    <xf numFmtId="0" fontId="0" fillId="0" borderId="12" xfId="0" applyBorder="1"/>
    <xf numFmtId="3" fontId="5" fillId="0" borderId="0" xfId="0" applyNumberFormat="1" applyFont="1" applyAlignment="1">
      <alignment horizontal="right"/>
    </xf>
    <xf numFmtId="3" fontId="3" fillId="0" borderId="12" xfId="0" applyNumberFormat="1" applyFont="1" applyBorder="1" applyAlignment="1">
      <alignment horizontal="right"/>
    </xf>
    <xf numFmtId="185" fontId="8" fillId="0" borderId="0" xfId="58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0" fillId="0" borderId="0" xfId="0" applyFill="1" applyBorder="1" applyAlignment="1">
      <alignment horizontal="center"/>
    </xf>
    <xf numFmtId="185" fontId="0" fillId="0" borderId="12" xfId="58" applyNumberFormat="1" applyFont="1" applyFill="1" applyBorder="1" applyAlignment="1">
      <alignment horizontal="center"/>
    </xf>
    <xf numFmtId="0" fontId="3" fillId="0" borderId="0" xfId="0" applyFont="1" applyFill="1"/>
    <xf numFmtId="185" fontId="4" fillId="0" borderId="0" xfId="0" applyNumberFormat="1" applyFont="1"/>
    <xf numFmtId="185" fontId="0" fillId="0" borderId="0" xfId="0" applyNumberFormat="1" applyAlignment="1">
      <alignment horizontal="right"/>
    </xf>
    <xf numFmtId="185" fontId="4" fillId="0" borderId="13" xfId="58" applyNumberFormat="1" applyFont="1" applyBorder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 vertical="top"/>
    </xf>
    <xf numFmtId="1" fontId="3" fillId="0" borderId="0" xfId="0" applyNumberFormat="1" applyFont="1" applyBorder="1" applyAlignment="1">
      <alignment horizontal="center"/>
    </xf>
    <xf numFmtId="1" fontId="11" fillId="0" borderId="0" xfId="0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3" fontId="0" fillId="0" borderId="0" xfId="0" applyNumberFormat="1"/>
    <xf numFmtId="3" fontId="7" fillId="0" borderId="0" xfId="0" applyNumberFormat="1" applyFont="1"/>
    <xf numFmtId="0" fontId="14" fillId="0" borderId="0" xfId="0" applyFont="1"/>
    <xf numFmtId="3" fontId="14" fillId="0" borderId="0" xfId="0" applyNumberFormat="1" applyFont="1"/>
    <xf numFmtId="3" fontId="14" fillId="0" borderId="0" xfId="0" applyNumberFormat="1" applyFont="1" applyFill="1" applyBorder="1"/>
    <xf numFmtId="185" fontId="14" fillId="0" borderId="0" xfId="58" applyNumberFormat="1" applyFont="1" applyBorder="1" applyAlignment="1"/>
    <xf numFmtId="3" fontId="0" fillId="0" borderId="0" xfId="0" applyNumberFormat="1" applyFill="1"/>
    <xf numFmtId="185" fontId="7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Border="1"/>
    <xf numFmtId="187" fontId="45" fillId="0" borderId="0" xfId="0" applyNumberFormat="1" applyFont="1" applyProtection="1">
      <protection locked="0"/>
    </xf>
    <xf numFmtId="186" fontId="46" fillId="0" borderId="0" xfId="0" applyNumberFormat="1" applyFont="1" applyAlignment="1" applyProtection="1">
      <alignment horizontal="left"/>
    </xf>
    <xf numFmtId="186" fontId="45" fillId="0" borderId="0" xfId="0" applyNumberFormat="1" applyFont="1" applyProtection="1"/>
    <xf numFmtId="186" fontId="45" fillId="0" borderId="0" xfId="0" applyNumberFormat="1" applyFont="1" applyAlignment="1" applyProtection="1">
      <alignment horizontal="left"/>
    </xf>
    <xf numFmtId="188" fontId="45" fillId="0" borderId="0" xfId="0" applyNumberFormat="1" applyFont="1" applyAlignment="1" applyProtection="1">
      <alignment horizontal="left"/>
    </xf>
    <xf numFmtId="0" fontId="45" fillId="0" borderId="0" xfId="0" applyFont="1"/>
    <xf numFmtId="0" fontId="46" fillId="0" borderId="0" xfId="0" applyFont="1" applyAlignment="1" applyProtection="1">
      <alignment horizontal="left"/>
    </xf>
    <xf numFmtId="0" fontId="45" fillId="0" borderId="0" xfId="0" applyFont="1" applyAlignment="1" applyProtection="1">
      <alignment horizontal="left"/>
    </xf>
    <xf numFmtId="0" fontId="45" fillId="0" borderId="0" xfId="0" applyFont="1" applyAlignment="1">
      <alignment horizontal="left"/>
    </xf>
    <xf numFmtId="10" fontId="45" fillId="0" borderId="0" xfId="0" applyNumberFormat="1" applyFont="1" applyAlignment="1" applyProtection="1">
      <alignment horizontal="left"/>
    </xf>
    <xf numFmtId="0" fontId="45" fillId="0" borderId="0" xfId="0" applyFont="1" applyProtection="1">
      <protection locked="0"/>
    </xf>
    <xf numFmtId="0" fontId="46" fillId="0" borderId="0" xfId="0" applyFont="1" applyProtection="1">
      <protection locked="0"/>
    </xf>
    <xf numFmtId="191" fontId="45" fillId="0" borderId="0" xfId="0" applyNumberFormat="1" applyFont="1" applyProtection="1"/>
    <xf numFmtId="0" fontId="45" fillId="0" borderId="0" xfId="0" applyFont="1" applyAlignment="1" applyProtection="1">
      <alignment horizontal="fill"/>
    </xf>
    <xf numFmtId="192" fontId="45" fillId="0" borderId="0" xfId="0" applyNumberFormat="1" applyFont="1" applyProtection="1"/>
    <xf numFmtId="0" fontId="45" fillId="0" borderId="0" xfId="0" applyFont="1" applyProtection="1"/>
    <xf numFmtId="0" fontId="45" fillId="0" borderId="0" xfId="0" applyFont="1" applyAlignment="1" applyProtection="1">
      <alignment horizontal="right"/>
    </xf>
    <xf numFmtId="188" fontId="45" fillId="0" borderId="0" xfId="0" applyNumberFormat="1" applyFont="1" applyProtection="1">
      <protection locked="0"/>
    </xf>
    <xf numFmtId="37" fontId="45" fillId="0" borderId="0" xfId="0" applyNumberFormat="1" applyFont="1" applyProtection="1">
      <protection locked="0"/>
    </xf>
    <xf numFmtId="187" fontId="45" fillId="0" borderId="0" xfId="0" applyNumberFormat="1" applyFont="1" applyProtection="1"/>
    <xf numFmtId="37" fontId="45" fillId="0" borderId="0" xfId="0" applyNumberFormat="1" applyFont="1"/>
    <xf numFmtId="10" fontId="45" fillId="0" borderId="0" xfId="0" applyNumberFormat="1" applyFont="1" applyProtection="1"/>
    <xf numFmtId="10" fontId="45" fillId="0" borderId="0" xfId="0" applyNumberFormat="1" applyFont="1" applyFill="1" applyAlignment="1" applyProtection="1">
      <alignment horizontal="center"/>
    </xf>
    <xf numFmtId="37" fontId="46" fillId="0" borderId="0" xfId="0" applyNumberFormat="1" applyFont="1" applyProtection="1"/>
    <xf numFmtId="37" fontId="45" fillId="0" borderId="0" xfId="0" applyNumberFormat="1" applyFont="1" applyProtection="1"/>
    <xf numFmtId="0" fontId="46" fillId="0" borderId="0" xfId="0" applyFont="1"/>
    <xf numFmtId="10" fontId="46" fillId="0" borderId="0" xfId="0" applyNumberFormat="1" applyFont="1" applyProtection="1"/>
    <xf numFmtId="10" fontId="46" fillId="0" borderId="0" xfId="0" applyNumberFormat="1" applyFont="1" applyFill="1" applyAlignment="1" applyProtection="1">
      <alignment horizontal="center"/>
    </xf>
    <xf numFmtId="0" fontId="45" fillId="0" borderId="0" xfId="0" applyFont="1" applyBorder="1"/>
    <xf numFmtId="37" fontId="47" fillId="0" borderId="0" xfId="74" applyNumberFormat="1" applyFont="1" applyFill="1" applyBorder="1" applyAlignment="1" applyProtection="1">
      <alignment horizontal="center"/>
    </xf>
    <xf numFmtId="0" fontId="45" fillId="0" borderId="0" xfId="0" applyFont="1" applyBorder="1" applyProtection="1">
      <protection locked="0"/>
    </xf>
    <xf numFmtId="37" fontId="45" fillId="0" borderId="0" xfId="0" applyNumberFormat="1" applyFont="1" applyFill="1" applyAlignment="1" applyProtection="1">
      <alignment horizontal="center"/>
    </xf>
    <xf numFmtId="3" fontId="45" fillId="0" borderId="0" xfId="0" applyNumberFormat="1" applyFont="1"/>
    <xf numFmtId="10" fontId="45" fillId="0" borderId="0" xfId="0" applyNumberFormat="1" applyFont="1" applyProtection="1">
      <protection locked="0"/>
    </xf>
    <xf numFmtId="0" fontId="45" fillId="0" borderId="0" xfId="0" applyFont="1" applyAlignment="1" applyProtection="1">
      <alignment horizontal="center"/>
    </xf>
    <xf numFmtId="0" fontId="45" fillId="0" borderId="0" xfId="0" applyFont="1" applyAlignment="1" applyProtection="1">
      <alignment horizontal="center"/>
      <protection locked="0"/>
    </xf>
    <xf numFmtId="190" fontId="45" fillId="0" borderId="0" xfId="0" applyNumberFormat="1" applyFont="1" applyProtection="1"/>
    <xf numFmtId="189" fontId="45" fillId="0" borderId="0" xfId="0" applyNumberFormat="1" applyFont="1" applyProtection="1"/>
    <xf numFmtId="189" fontId="45" fillId="0" borderId="0" xfId="0" applyNumberFormat="1" applyFont="1" applyAlignment="1" applyProtection="1">
      <alignment horizontal="center"/>
    </xf>
    <xf numFmtId="193" fontId="45" fillId="0" borderId="0" xfId="0" applyNumberFormat="1" applyFont="1" applyAlignment="1" applyProtection="1">
      <alignment horizontal="right"/>
    </xf>
    <xf numFmtId="186" fontId="45" fillId="0" borderId="0" xfId="0" applyNumberFormat="1" applyFont="1" applyProtection="1">
      <protection locked="0"/>
    </xf>
    <xf numFmtId="188" fontId="45" fillId="0" borderId="0" xfId="0" applyNumberFormat="1" applyFont="1" applyProtection="1"/>
    <xf numFmtId="37" fontId="48" fillId="0" borderId="0" xfId="74" applyNumberFormat="1" applyFont="1" applyFill="1" applyBorder="1" applyAlignment="1" applyProtection="1">
      <alignment horizontal="center"/>
    </xf>
    <xf numFmtId="0" fontId="16" fillId="0" borderId="0" xfId="0" applyFont="1"/>
    <xf numFmtId="179" fontId="2" fillId="0" borderId="0" xfId="58" applyNumberFormat="1"/>
    <xf numFmtId="2" fontId="0" fillId="0" borderId="0" xfId="0" applyNumberFormat="1"/>
    <xf numFmtId="4" fontId="0" fillId="0" borderId="0" xfId="0" applyNumberFormat="1"/>
    <xf numFmtId="0" fontId="11" fillId="0" borderId="0" xfId="0" applyFont="1"/>
    <xf numFmtId="184" fontId="2" fillId="0" borderId="0" xfId="58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6" xfId="0" applyBorder="1"/>
    <xf numFmtId="179" fontId="0" fillId="0" borderId="0" xfId="0" applyNumberFormat="1" applyBorder="1"/>
    <xf numFmtId="0" fontId="0" fillId="0" borderId="17" xfId="0" applyBorder="1"/>
    <xf numFmtId="2" fontId="0" fillId="0" borderId="10" xfId="0" applyNumberFormat="1" applyBorder="1"/>
    <xf numFmtId="0" fontId="0" fillId="0" borderId="18" xfId="0" applyBorder="1"/>
    <xf numFmtId="0" fontId="0" fillId="0" borderId="19" xfId="0" applyBorder="1"/>
    <xf numFmtId="2" fontId="0" fillId="0" borderId="18" xfId="0" applyNumberFormat="1" applyBorder="1"/>
    <xf numFmtId="0" fontId="0" fillId="0" borderId="20" xfId="0" applyBorder="1" applyAlignment="1">
      <alignment horizontal="center" vertical="center" wrapText="1"/>
    </xf>
    <xf numFmtId="0" fontId="0" fillId="0" borderId="21" xfId="0" applyBorder="1"/>
    <xf numFmtId="2" fontId="0" fillId="0" borderId="22" xfId="0" applyNumberForma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0" xfId="0" applyBorder="1"/>
    <xf numFmtId="0" fontId="0" fillId="0" borderId="10" xfId="0" applyFill="1" applyBorder="1"/>
    <xf numFmtId="0" fontId="0" fillId="0" borderId="26" xfId="0" applyBorder="1"/>
    <xf numFmtId="0" fontId="0" fillId="0" borderId="27" xfId="0" applyBorder="1"/>
    <xf numFmtId="17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2" fontId="0" fillId="0" borderId="29" xfId="0" applyNumberFormat="1" applyBorder="1"/>
    <xf numFmtId="0" fontId="0" fillId="0" borderId="30" xfId="0" applyBorder="1"/>
    <xf numFmtId="2" fontId="0" fillId="0" borderId="19" xfId="0" applyNumberFormat="1" applyBorder="1"/>
    <xf numFmtId="4" fontId="0" fillId="0" borderId="29" xfId="0" applyNumberFormat="1" applyBorder="1"/>
    <xf numFmtId="0" fontId="0" fillId="0" borderId="17" xfId="0" applyBorder="1" applyAlignment="1">
      <alignment horizontal="left"/>
    </xf>
    <xf numFmtId="0" fontId="0" fillId="0" borderId="22" xfId="0" applyBorder="1" applyAlignment="1">
      <alignment horizontal="left"/>
    </xf>
    <xf numFmtId="4" fontId="0" fillId="0" borderId="30" xfId="0" applyNumberFormat="1" applyBorder="1"/>
    <xf numFmtId="4" fontId="0" fillId="0" borderId="28" xfId="0" applyNumberFormat="1" applyBorder="1"/>
    <xf numFmtId="10" fontId="2" fillId="0" borderId="0" xfId="89" applyNumberFormat="1"/>
    <xf numFmtId="10" fontId="0" fillId="0" borderId="0" xfId="89" applyNumberFormat="1" applyFont="1"/>
    <xf numFmtId="10" fontId="0" fillId="0" borderId="31" xfId="89" applyNumberFormat="1" applyFont="1" applyBorder="1"/>
    <xf numFmtId="10" fontId="0" fillId="0" borderId="15" xfId="89" applyNumberFormat="1" applyFont="1" applyBorder="1"/>
    <xf numFmtId="10" fontId="0" fillId="0" borderId="32" xfId="89" applyNumberFormat="1" applyFont="1" applyBorder="1"/>
    <xf numFmtId="10" fontId="0" fillId="0" borderId="33" xfId="89" applyNumberFormat="1" applyFont="1" applyBorder="1"/>
    <xf numFmtId="10" fontId="0" fillId="0" borderId="29" xfId="89" applyNumberFormat="1" applyFont="1" applyBorder="1"/>
    <xf numFmtId="10" fontId="0" fillId="0" borderId="30" xfId="89" applyNumberFormat="1" applyFont="1" applyBorder="1"/>
    <xf numFmtId="10" fontId="0" fillId="0" borderId="28" xfId="89" applyNumberFormat="1" applyFont="1" applyBorder="1"/>
    <xf numFmtId="184" fontId="0" fillId="0" borderId="31" xfId="58" applyFont="1" applyBorder="1"/>
    <xf numFmtId="0" fontId="0" fillId="0" borderId="0" xfId="0" applyAlignment="1">
      <alignment wrapText="1"/>
    </xf>
    <xf numFmtId="185" fontId="8" fillId="0" borderId="0" xfId="58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0" fontId="21" fillId="0" borderId="0" xfId="0" applyFont="1" applyAlignment="1">
      <alignment vertical="center" wrapText="1"/>
    </xf>
    <xf numFmtId="189" fontId="46" fillId="0" borderId="34" xfId="0" applyNumberFormat="1" applyFont="1" applyBorder="1" applyAlignment="1" applyProtection="1">
      <alignment horizontal="center"/>
    </xf>
    <xf numFmtId="0" fontId="46" fillId="24" borderId="34" xfId="0" quotePrefix="1" applyFont="1" applyFill="1" applyBorder="1" applyAlignment="1">
      <alignment horizontal="center"/>
    </xf>
    <xf numFmtId="0" fontId="49" fillId="0" borderId="0" xfId="0" applyFont="1"/>
    <xf numFmtId="189" fontId="46" fillId="0" borderId="35" xfId="0" applyNumberFormat="1" applyFont="1" applyBorder="1" applyAlignment="1" applyProtection="1">
      <alignment horizontal="center"/>
    </xf>
    <xf numFmtId="186" fontId="46" fillId="0" borderId="20" xfId="0" applyNumberFormat="1" applyFont="1" applyBorder="1" applyAlignment="1" applyProtection="1">
      <alignment vertical="center"/>
    </xf>
    <xf numFmtId="15" fontId="46" fillId="0" borderId="13" xfId="0" applyNumberFormat="1" applyFont="1" applyFill="1" applyBorder="1" applyAlignment="1" applyProtection="1">
      <alignment horizontal="center"/>
      <protection locked="0"/>
    </xf>
    <xf numFmtId="15" fontId="46" fillId="0" borderId="18" xfId="0" applyNumberFormat="1" applyFont="1" applyFill="1" applyBorder="1" applyAlignment="1" applyProtection="1">
      <alignment horizontal="center"/>
      <protection locked="0"/>
    </xf>
    <xf numFmtId="186" fontId="46" fillId="0" borderId="17" xfId="0" applyNumberFormat="1" applyFont="1" applyBorder="1" applyAlignment="1" applyProtection="1">
      <alignment vertical="center"/>
    </xf>
    <xf numFmtId="186" fontId="46" fillId="0" borderId="0" xfId="0" applyNumberFormat="1" applyFont="1" applyBorder="1" applyAlignment="1" applyProtection="1">
      <alignment vertical="center"/>
    </xf>
    <xf numFmtId="37" fontId="45" fillId="0" borderId="0" xfId="0" applyNumberFormat="1" applyFont="1" applyBorder="1"/>
    <xf numFmtId="37" fontId="45" fillId="0" borderId="22" xfId="0" applyNumberFormat="1" applyFont="1" applyBorder="1"/>
    <xf numFmtId="186" fontId="45" fillId="0" borderId="17" xfId="0" applyNumberFormat="1" applyFont="1" applyBorder="1" applyAlignment="1" applyProtection="1">
      <alignment horizontal="left"/>
    </xf>
    <xf numFmtId="37" fontId="45" fillId="0" borderId="0" xfId="0" applyNumberFormat="1" applyFont="1" applyBorder="1" applyProtection="1">
      <protection locked="0"/>
    </xf>
    <xf numFmtId="37" fontId="45" fillId="0" borderId="22" xfId="0" applyNumberFormat="1" applyFont="1" applyBorder="1" applyProtection="1">
      <protection locked="0"/>
    </xf>
    <xf numFmtId="37" fontId="46" fillId="0" borderId="0" xfId="0" applyNumberFormat="1" applyFont="1" applyBorder="1" applyProtection="1"/>
    <xf numFmtId="37" fontId="46" fillId="0" borderId="22" xfId="0" applyNumberFormat="1" applyFont="1" applyBorder="1" applyProtection="1"/>
    <xf numFmtId="188" fontId="45" fillId="0" borderId="17" xfId="0" applyNumberFormat="1" applyFont="1" applyBorder="1" applyAlignment="1" applyProtection="1">
      <alignment horizontal="left"/>
    </xf>
    <xf numFmtId="0" fontId="46" fillId="0" borderId="17" xfId="0" applyFont="1" applyBorder="1" applyAlignment="1" applyProtection="1">
      <alignment horizontal="left"/>
    </xf>
    <xf numFmtId="37" fontId="46" fillId="0" borderId="0" xfId="0" applyNumberFormat="1" applyFont="1" applyBorder="1" applyProtection="1">
      <protection locked="0"/>
    </xf>
    <xf numFmtId="37" fontId="46" fillId="0" borderId="22" xfId="0" applyNumberFormat="1" applyFont="1" applyBorder="1" applyProtection="1">
      <protection locked="0"/>
    </xf>
    <xf numFmtId="0" fontId="45" fillId="0" borderId="19" xfId="0" applyFont="1" applyBorder="1" applyAlignment="1" applyProtection="1">
      <alignment horizontal="left"/>
    </xf>
    <xf numFmtId="37" fontId="45" fillId="0" borderId="10" xfId="0" applyNumberFormat="1" applyFont="1" applyBorder="1" applyProtection="1">
      <protection locked="0"/>
    </xf>
    <xf numFmtId="37" fontId="45" fillId="0" borderId="21" xfId="0" applyNumberFormat="1" applyFont="1" applyBorder="1" applyProtection="1">
      <protection locked="0"/>
    </xf>
    <xf numFmtId="186" fontId="46" fillId="0" borderId="20" xfId="0" applyNumberFormat="1" applyFont="1" applyBorder="1" applyAlignment="1" applyProtection="1"/>
    <xf numFmtId="189" fontId="46" fillId="0" borderId="13" xfId="0" applyNumberFormat="1" applyFont="1" applyBorder="1" applyAlignment="1" applyProtection="1">
      <alignment horizontal="center"/>
    </xf>
    <xf numFmtId="189" fontId="46" fillId="0" borderId="18" xfId="0" applyNumberFormat="1" applyFont="1" applyBorder="1" applyAlignment="1" applyProtection="1">
      <alignment horizontal="center"/>
    </xf>
    <xf numFmtId="186" fontId="46" fillId="0" borderId="17" xfId="0" applyNumberFormat="1" applyFont="1" applyFill="1" applyBorder="1" applyAlignment="1" applyProtection="1">
      <alignment horizontal="left"/>
    </xf>
    <xf numFmtId="189" fontId="46" fillId="0" borderId="0" xfId="0" applyNumberFormat="1" applyFont="1" applyBorder="1" applyAlignment="1" applyProtection="1">
      <alignment horizontal="center"/>
    </xf>
    <xf numFmtId="189" fontId="46" fillId="0" borderId="22" xfId="0" applyNumberFormat="1" applyFont="1" applyBorder="1" applyAlignment="1" applyProtection="1">
      <alignment horizontal="center"/>
    </xf>
    <xf numFmtId="0" fontId="45" fillId="0" borderId="17" xfId="0" applyFont="1" applyBorder="1" applyAlignment="1" applyProtection="1">
      <alignment horizontal="left"/>
    </xf>
    <xf numFmtId="0" fontId="45" fillId="0" borderId="22" xfId="0" applyFont="1" applyBorder="1" applyProtection="1">
      <protection locked="0"/>
    </xf>
    <xf numFmtId="186" fontId="46" fillId="0" borderId="17" xfId="0" applyNumberFormat="1" applyFont="1" applyFill="1" applyBorder="1" applyAlignment="1" applyProtection="1">
      <alignment horizontal="center"/>
    </xf>
    <xf numFmtId="37" fontId="45" fillId="0" borderId="0" xfId="0" applyNumberFormat="1" applyFont="1" applyBorder="1" applyProtection="1"/>
    <xf numFmtId="37" fontId="45" fillId="0" borderId="22" xfId="0" applyNumberFormat="1" applyFont="1" applyBorder="1" applyProtection="1"/>
    <xf numFmtId="0" fontId="45" fillId="0" borderId="19" xfId="0" applyFont="1" applyBorder="1"/>
    <xf numFmtId="0" fontId="45" fillId="24" borderId="10" xfId="0" applyFont="1" applyFill="1" applyBorder="1" applyProtection="1"/>
    <xf numFmtId="0" fontId="45" fillId="0" borderId="10" xfId="0" applyFont="1" applyBorder="1" applyProtection="1"/>
    <xf numFmtId="0" fontId="45" fillId="0" borderId="21" xfId="0" applyFont="1" applyBorder="1" applyProtection="1"/>
    <xf numFmtId="186" fontId="45" fillId="0" borderId="17" xfId="74" applyNumberFormat="1" applyFont="1" applyBorder="1" applyAlignment="1" applyProtection="1">
      <alignment horizontal="left"/>
    </xf>
    <xf numFmtId="186" fontId="46" fillId="0" borderId="17" xfId="74" applyNumberFormat="1" applyFont="1" applyBorder="1" applyAlignment="1" applyProtection="1">
      <alignment horizontal="left"/>
    </xf>
    <xf numFmtId="188" fontId="45" fillId="0" borderId="17" xfId="74" applyNumberFormat="1" applyFont="1" applyBorder="1" applyAlignment="1" applyProtection="1">
      <alignment horizontal="left"/>
    </xf>
    <xf numFmtId="0" fontId="45" fillId="0" borderId="17" xfId="0" applyFont="1" applyBorder="1"/>
    <xf numFmtId="0" fontId="45" fillId="0" borderId="10" xfId="0" applyFont="1" applyBorder="1"/>
    <xf numFmtId="0" fontId="45" fillId="0" borderId="10" xfId="0" applyFont="1" applyBorder="1" applyProtection="1">
      <protection locked="0"/>
    </xf>
    <xf numFmtId="186" fontId="46" fillId="24" borderId="18" xfId="74" applyNumberFormat="1" applyFont="1" applyFill="1" applyBorder="1" applyAlignment="1" applyProtection="1"/>
    <xf numFmtId="0" fontId="45" fillId="24" borderId="22" xfId="0" applyFont="1" applyFill="1" applyBorder="1"/>
    <xf numFmtId="0" fontId="45" fillId="24" borderId="22" xfId="0" applyFont="1" applyFill="1" applyBorder="1" applyAlignment="1" applyProtection="1">
      <alignment horizontal="fill"/>
    </xf>
    <xf numFmtId="0" fontId="46" fillId="24" borderId="22" xfId="0" applyFont="1" applyFill="1" applyBorder="1" applyAlignment="1" applyProtection="1"/>
    <xf numFmtId="0" fontId="45" fillId="24" borderId="22" xfId="0" applyFont="1" applyFill="1" applyBorder="1" applyProtection="1">
      <protection locked="0"/>
    </xf>
    <xf numFmtId="37" fontId="45" fillId="24" borderId="22" xfId="0" applyNumberFormat="1" applyFont="1" applyFill="1" applyBorder="1"/>
    <xf numFmtId="0" fontId="45" fillId="24" borderId="21" xfId="0" applyFont="1" applyFill="1" applyBorder="1"/>
    <xf numFmtId="0" fontId="45" fillId="24" borderId="34" xfId="0" applyFont="1" applyFill="1" applyBorder="1"/>
    <xf numFmtId="186" fontId="46" fillId="0" borderId="36" xfId="0" applyNumberFormat="1" applyFont="1" applyFill="1" applyBorder="1" applyAlignment="1" applyProtection="1">
      <alignment horizontal="center"/>
    </xf>
    <xf numFmtId="187" fontId="46" fillId="0" borderId="36" xfId="0" quotePrefix="1" applyNumberFormat="1" applyFont="1" applyFill="1" applyBorder="1" applyAlignment="1" applyProtection="1">
      <alignment horizontal="center"/>
      <protection locked="0"/>
    </xf>
    <xf numFmtId="186" fontId="45" fillId="0" borderId="0" xfId="0" applyNumberFormat="1" applyFont="1" applyBorder="1" applyProtection="1"/>
    <xf numFmtId="186" fontId="46" fillId="0" borderId="17" xfId="0" applyNumberFormat="1" applyFont="1" applyBorder="1" applyAlignment="1" applyProtection="1">
      <alignment horizontal="left"/>
    </xf>
    <xf numFmtId="0" fontId="45" fillId="0" borderId="0" xfId="0" applyFont="1" applyBorder="1" applyAlignment="1" applyProtection="1">
      <alignment horizontal="left"/>
    </xf>
    <xf numFmtId="0" fontId="46" fillId="0" borderId="0" xfId="0" applyFont="1" applyBorder="1"/>
    <xf numFmtId="186" fontId="46" fillId="25" borderId="34" xfId="0" applyNumberFormat="1" applyFont="1" applyFill="1" applyBorder="1" applyAlignment="1" applyProtection="1"/>
    <xf numFmtId="189" fontId="46" fillId="25" borderId="34" xfId="0" applyNumberFormat="1" applyFont="1" applyFill="1" applyBorder="1" applyProtection="1"/>
    <xf numFmtId="186" fontId="45" fillId="25" borderId="17" xfId="0" applyNumberFormat="1" applyFont="1" applyFill="1" applyBorder="1" applyAlignment="1" applyProtection="1">
      <alignment horizontal="left"/>
    </xf>
    <xf numFmtId="186" fontId="45" fillId="25" borderId="0" xfId="0" applyNumberFormat="1" applyFont="1" applyFill="1" applyBorder="1" applyProtection="1"/>
    <xf numFmtId="186" fontId="45" fillId="25" borderId="22" xfId="0" applyNumberFormat="1" applyFont="1" applyFill="1" applyBorder="1" applyProtection="1"/>
    <xf numFmtId="37" fontId="45" fillId="25" borderId="0" xfId="0" applyNumberFormat="1" applyFont="1" applyFill="1" applyBorder="1" applyProtection="1"/>
    <xf numFmtId="37" fontId="45" fillId="25" borderId="22" xfId="0" applyNumberFormat="1" applyFont="1" applyFill="1" applyBorder="1" applyProtection="1"/>
    <xf numFmtId="187" fontId="45" fillId="25" borderId="0" xfId="0" applyNumberFormat="1" applyFont="1" applyFill="1" applyBorder="1" applyProtection="1"/>
    <xf numFmtId="187" fontId="45" fillId="25" borderId="22" xfId="0" applyNumberFormat="1" applyFont="1" applyFill="1" applyBorder="1" applyProtection="1"/>
    <xf numFmtId="186" fontId="45" fillId="25" borderId="19" xfId="0" applyNumberFormat="1" applyFont="1" applyFill="1" applyBorder="1" applyAlignment="1" applyProtection="1">
      <alignment horizontal="left"/>
    </xf>
    <xf numFmtId="186" fontId="45" fillId="25" borderId="10" xfId="0" applyNumberFormat="1" applyFont="1" applyFill="1" applyBorder="1" applyProtection="1"/>
    <xf numFmtId="186" fontId="45" fillId="25" borderId="21" xfId="0" applyNumberFormat="1" applyFont="1" applyFill="1" applyBorder="1" applyProtection="1"/>
    <xf numFmtId="198" fontId="26" fillId="0" borderId="0" xfId="70" applyNumberFormat="1" applyFont="1" applyProtection="1">
      <protection locked="0"/>
    </xf>
    <xf numFmtId="198" fontId="26" fillId="0" borderId="0" xfId="70" applyNumberFormat="1" applyFont="1" applyFill="1" applyBorder="1" applyProtection="1">
      <protection locked="0"/>
    </xf>
    <xf numFmtId="198" fontId="27" fillId="0" borderId="0" xfId="70" applyNumberFormat="1" applyFont="1" applyAlignment="1" applyProtection="1">
      <protection locked="0"/>
    </xf>
    <xf numFmtId="198" fontId="28" fillId="0" borderId="37" xfId="70" applyNumberFormat="1" applyFont="1" applyBorder="1" applyProtection="1">
      <protection locked="0"/>
    </xf>
    <xf numFmtId="198" fontId="28" fillId="0" borderId="38" xfId="70" applyNumberFormat="1" applyFont="1" applyBorder="1" applyProtection="1">
      <protection locked="0"/>
    </xf>
    <xf numFmtId="198" fontId="28" fillId="0" borderId="39" xfId="70" applyNumberFormat="1" applyFont="1" applyBorder="1" applyProtection="1">
      <protection locked="0"/>
    </xf>
    <xf numFmtId="198" fontId="28" fillId="0" borderId="0" xfId="70" applyNumberFormat="1" applyFont="1" applyFill="1" applyBorder="1" applyProtection="1">
      <protection locked="0"/>
    </xf>
    <xf numFmtId="198" fontId="28" fillId="0" borderId="0" xfId="70" applyNumberFormat="1" applyFont="1" applyBorder="1" applyProtection="1">
      <protection locked="0"/>
    </xf>
    <xf numFmtId="198" fontId="28" fillId="0" borderId="0" xfId="70" applyNumberFormat="1" applyFont="1" applyBorder="1" applyAlignment="1" applyProtection="1">
      <alignment horizontal="center"/>
      <protection locked="0"/>
    </xf>
    <xf numFmtId="198" fontId="28" fillId="0" borderId="0" xfId="70" applyNumberFormat="1" applyFont="1" applyFill="1" applyBorder="1" applyAlignment="1" applyProtection="1">
      <alignment horizontal="center"/>
      <protection locked="0"/>
    </xf>
    <xf numFmtId="198" fontId="23" fillId="26" borderId="40" xfId="70" applyNumberFormat="1" applyFont="1" applyFill="1" applyBorder="1" applyAlignment="1" applyProtection="1">
      <alignment horizontal="left" vertical="center" wrapText="1"/>
      <protection locked="0"/>
    </xf>
    <xf numFmtId="198" fontId="26" fillId="0" borderId="0" xfId="70" applyNumberFormat="1" applyFont="1" applyAlignment="1" applyProtection="1">
      <protection locked="0"/>
    </xf>
    <xf numFmtId="198" fontId="26" fillId="0" borderId="0" xfId="70" applyNumberFormat="1" applyFont="1" applyFill="1" applyBorder="1" applyAlignment="1" applyProtection="1">
      <protection locked="0"/>
    </xf>
    <xf numFmtId="198" fontId="26" fillId="0" borderId="0" xfId="70" applyNumberFormat="1" applyFont="1" applyFill="1" applyBorder="1" applyAlignment="1" applyProtection="1">
      <alignment wrapText="1"/>
      <protection locked="0"/>
    </xf>
    <xf numFmtId="198" fontId="28" fillId="0" borderId="0" xfId="70" applyNumberFormat="1" applyFont="1" applyFill="1" applyBorder="1" applyAlignment="1" applyProtection="1">
      <protection locked="0"/>
    </xf>
    <xf numFmtId="198" fontId="23" fillId="26" borderId="41" xfId="70" applyNumberFormat="1" applyFont="1" applyFill="1" applyBorder="1" applyAlignment="1" applyProtection="1">
      <alignment horizontal="left" vertical="center" wrapText="1"/>
    </xf>
    <xf numFmtId="198" fontId="23" fillId="26" borderId="42" xfId="70" applyNumberFormat="1" applyFont="1" applyFill="1" applyBorder="1" applyAlignment="1" applyProtection="1">
      <alignment horizontal="left" vertical="center" wrapText="1"/>
    </xf>
    <xf numFmtId="198" fontId="23" fillId="26" borderId="43" xfId="70" applyNumberFormat="1" applyFont="1" applyFill="1" applyBorder="1" applyAlignment="1" applyProtection="1">
      <alignment horizontal="left" vertical="center" wrapText="1"/>
    </xf>
    <xf numFmtId="198" fontId="23" fillId="26" borderId="40" xfId="70" applyNumberFormat="1" applyFont="1" applyFill="1" applyBorder="1" applyAlignment="1" applyProtection="1">
      <alignment horizontal="left" vertical="center" wrapText="1"/>
    </xf>
    <xf numFmtId="198" fontId="23" fillId="26" borderId="44" xfId="70" applyNumberFormat="1" applyFont="1" applyFill="1" applyBorder="1" applyAlignment="1" applyProtection="1">
      <alignment horizontal="left" vertical="center" wrapText="1"/>
    </xf>
    <xf numFmtId="198" fontId="23" fillId="26" borderId="45" xfId="70" applyNumberFormat="1" applyFont="1" applyFill="1" applyBorder="1" applyAlignment="1" applyProtection="1">
      <alignment horizontal="left" vertical="center" wrapText="1"/>
    </xf>
    <xf numFmtId="198" fontId="23" fillId="0" borderId="41" xfId="70" applyNumberFormat="1" applyFont="1" applyFill="1" applyBorder="1" applyAlignment="1" applyProtection="1">
      <alignment horizontal="left" vertical="center" wrapText="1"/>
    </xf>
    <xf numFmtId="198" fontId="22" fillId="0" borderId="46" xfId="70" applyNumberFormat="1" applyFont="1" applyBorder="1" applyAlignment="1" applyProtection="1">
      <alignment horizontal="left" vertical="center" wrapText="1"/>
      <protection locked="0"/>
    </xf>
    <xf numFmtId="198" fontId="22" fillId="0" borderId="47" xfId="70" applyNumberFormat="1" applyFont="1" applyBorder="1" applyAlignment="1" applyProtection="1">
      <alignment horizontal="left" vertical="center" wrapText="1"/>
      <protection locked="0"/>
    </xf>
    <xf numFmtId="198" fontId="23" fillId="0" borderId="48" xfId="70" applyNumberFormat="1" applyFont="1" applyFill="1" applyBorder="1" applyAlignment="1" applyProtection="1">
      <alignment horizontal="right" vertical="center" wrapText="1"/>
      <protection locked="0"/>
    </xf>
    <xf numFmtId="198" fontId="23" fillId="0" borderId="40" xfId="70" applyNumberFormat="1" applyFont="1" applyBorder="1" applyAlignment="1" applyProtection="1">
      <alignment horizontal="right" vertical="center" wrapText="1"/>
      <protection locked="0"/>
    </xf>
    <xf numFmtId="198" fontId="23" fillId="0" borderId="0" xfId="70" applyNumberFormat="1" applyFont="1" applyFill="1" applyBorder="1" applyAlignment="1" applyProtection="1">
      <alignment horizontal="left" vertical="center" wrapText="1"/>
      <protection locked="0"/>
    </xf>
    <xf numFmtId="198" fontId="23" fillId="0" borderId="40" xfId="70" applyNumberFormat="1" applyFont="1" applyFill="1" applyBorder="1" applyAlignment="1" applyProtection="1">
      <alignment horizontal="left" vertical="center" wrapText="1"/>
      <protection locked="0"/>
    </xf>
    <xf numFmtId="198" fontId="23" fillId="0" borderId="44" xfId="70" applyNumberFormat="1" applyFont="1" applyFill="1" applyBorder="1" applyAlignment="1" applyProtection="1">
      <alignment horizontal="left" vertical="center" wrapText="1"/>
      <protection locked="0"/>
    </xf>
    <xf numFmtId="198" fontId="23" fillId="0" borderId="45" xfId="70" applyNumberFormat="1" applyFont="1" applyFill="1" applyBorder="1" applyAlignment="1" applyProtection="1">
      <alignment horizontal="left" vertical="center" wrapText="1"/>
      <protection locked="0"/>
    </xf>
    <xf numFmtId="198" fontId="28" fillId="0" borderId="0" xfId="70" applyNumberFormat="1" applyFont="1" applyProtection="1">
      <protection locked="0"/>
    </xf>
    <xf numFmtId="198" fontId="31" fillId="0" borderId="46" xfId="70" applyNumberFormat="1" applyFont="1" applyBorder="1" applyAlignment="1" applyProtection="1">
      <alignment horizontal="left" vertical="center" wrapText="1"/>
      <protection locked="0"/>
    </xf>
    <xf numFmtId="198" fontId="31" fillId="0" borderId="47" xfId="70" applyNumberFormat="1" applyFont="1" applyBorder="1" applyAlignment="1" applyProtection="1">
      <alignment horizontal="left" vertical="center" wrapText="1"/>
      <protection locked="0"/>
    </xf>
    <xf numFmtId="198" fontId="31" fillId="0" borderId="49" xfId="70" applyNumberFormat="1" applyFont="1" applyBorder="1" applyAlignment="1" applyProtection="1">
      <alignment horizontal="right" vertical="center" wrapText="1"/>
    </xf>
    <xf numFmtId="198" fontId="31" fillId="0" borderId="40" xfId="70" applyNumberFormat="1" applyFont="1" applyBorder="1" applyAlignment="1" applyProtection="1">
      <alignment horizontal="right" vertical="center" wrapText="1"/>
    </xf>
    <xf numFmtId="198" fontId="31" fillId="0" borderId="0" xfId="70" applyNumberFormat="1" applyFont="1" applyFill="1" applyBorder="1" applyAlignment="1" applyProtection="1">
      <alignment horizontal="left" vertical="center" wrapText="1"/>
      <protection locked="0"/>
    </xf>
    <xf numFmtId="198" fontId="31" fillId="0" borderId="40" xfId="70" applyNumberFormat="1" applyFont="1" applyBorder="1" applyAlignment="1" applyProtection="1">
      <alignment horizontal="left" vertical="center" wrapText="1"/>
    </xf>
    <xf numFmtId="198" fontId="31" fillId="0" borderId="44" xfId="70" applyNumberFormat="1" applyFont="1" applyBorder="1" applyAlignment="1" applyProtection="1">
      <alignment horizontal="left" vertical="center" wrapText="1"/>
    </xf>
    <xf numFmtId="198" fontId="31" fillId="0" borderId="45" xfId="70" applyNumberFormat="1" applyFont="1" applyBorder="1" applyAlignment="1" applyProtection="1">
      <alignment horizontal="left" vertical="center" wrapText="1"/>
    </xf>
    <xf numFmtId="198" fontId="23" fillId="0" borderId="46" xfId="70" applyNumberFormat="1" applyFont="1" applyBorder="1" applyAlignment="1" applyProtection="1">
      <alignment horizontal="left" vertical="center" wrapText="1"/>
      <protection locked="0"/>
    </xf>
    <xf numFmtId="198" fontId="23" fillId="0" borderId="47" xfId="70" applyNumberFormat="1" applyFont="1" applyBorder="1" applyAlignment="1" applyProtection="1">
      <alignment horizontal="left" vertical="center" wrapText="1"/>
      <protection locked="0"/>
    </xf>
    <xf numFmtId="198" fontId="23" fillId="0" borderId="49" xfId="70" applyNumberFormat="1" applyFont="1" applyBorder="1" applyAlignment="1" applyProtection="1">
      <alignment horizontal="right" vertical="center" wrapText="1"/>
      <protection locked="0"/>
    </xf>
    <xf numFmtId="198" fontId="22" fillId="26" borderId="40" xfId="70" applyNumberFormat="1" applyFont="1" applyFill="1" applyBorder="1" applyAlignment="1" applyProtection="1">
      <alignment horizontal="left" vertical="center" wrapText="1"/>
    </xf>
    <xf numFmtId="198" fontId="22" fillId="26" borderId="44" xfId="70" applyNumberFormat="1" applyFont="1" applyFill="1" applyBorder="1" applyAlignment="1" applyProtection="1">
      <alignment horizontal="left" vertical="center" wrapText="1"/>
    </xf>
    <xf numFmtId="198" fontId="22" fillId="26" borderId="45" xfId="70" applyNumberFormat="1" applyFont="1" applyFill="1" applyBorder="1" applyAlignment="1" applyProtection="1">
      <alignment horizontal="left" vertical="center" wrapText="1"/>
    </xf>
    <xf numFmtId="0" fontId="32" fillId="0" borderId="0" xfId="81" applyFont="1"/>
    <xf numFmtId="0" fontId="33" fillId="0" borderId="0" xfId="81" applyFont="1" applyAlignment="1">
      <alignment horizontal="left"/>
    </xf>
    <xf numFmtId="0" fontId="34" fillId="0" borderId="0" xfId="81" applyFont="1"/>
    <xf numFmtId="0" fontId="34" fillId="0" borderId="0" xfId="81" applyFont="1" applyFill="1" applyBorder="1" applyAlignment="1" applyProtection="1">
      <alignment horizontal="center"/>
      <protection locked="0"/>
    </xf>
    <xf numFmtId="198" fontId="32" fillId="0" borderId="0" xfId="70" applyNumberFormat="1" applyFont="1" applyProtection="1">
      <protection locked="0"/>
    </xf>
    <xf numFmtId="198" fontId="34" fillId="0" borderId="37" xfId="70" applyNumberFormat="1" applyFont="1" applyBorder="1" applyProtection="1">
      <protection locked="0"/>
    </xf>
    <xf numFmtId="198" fontId="34" fillId="0" borderId="38" xfId="70" applyNumberFormat="1" applyFont="1" applyBorder="1" applyProtection="1">
      <protection locked="0"/>
    </xf>
    <xf numFmtId="198" fontId="34" fillId="0" borderId="39" xfId="70" applyNumberFormat="1" applyFont="1" applyBorder="1" applyProtection="1">
      <protection locked="0"/>
    </xf>
    <xf numFmtId="198" fontId="34" fillId="0" borderId="0" xfId="70" applyNumberFormat="1" applyFont="1" applyFill="1" applyBorder="1" applyProtection="1">
      <protection locked="0"/>
    </xf>
    <xf numFmtId="198" fontId="32" fillId="0" borderId="0" xfId="70" applyNumberFormat="1" applyFont="1" applyBorder="1" applyAlignment="1" applyProtection="1">
      <alignment horizontal="left"/>
      <protection locked="0"/>
    </xf>
    <xf numFmtId="198" fontId="34" fillId="0" borderId="0" xfId="70" applyNumberFormat="1" applyFont="1" applyBorder="1" applyProtection="1">
      <protection locked="0"/>
    </xf>
    <xf numFmtId="198" fontId="32" fillId="0" borderId="0" xfId="70" applyNumberFormat="1" applyFont="1" applyFill="1" applyBorder="1" applyProtection="1">
      <protection locked="0"/>
    </xf>
    <xf numFmtId="198" fontId="32" fillId="0" borderId="0" xfId="70" applyNumberFormat="1" applyFont="1" applyFill="1" applyBorder="1" applyAlignment="1" applyProtection="1">
      <alignment horizontal="left"/>
      <protection locked="0"/>
    </xf>
    <xf numFmtId="198" fontId="34" fillId="0" borderId="0" xfId="70" applyNumberFormat="1" applyFont="1" applyBorder="1" applyAlignment="1" applyProtection="1">
      <alignment horizontal="center"/>
      <protection locked="0"/>
    </xf>
    <xf numFmtId="0" fontId="50" fillId="0" borderId="0" xfId="81" applyFont="1" applyFill="1" applyBorder="1" applyAlignment="1" applyProtection="1">
      <alignment horizontal="center" vertical="center" wrapText="1"/>
      <protection locked="0"/>
    </xf>
    <xf numFmtId="198" fontId="34" fillId="0" borderId="0" xfId="70" applyNumberFormat="1" applyFont="1" applyFill="1" applyBorder="1" applyAlignment="1" applyProtection="1">
      <alignment horizontal="center"/>
      <protection locked="0"/>
    </xf>
    <xf numFmtId="198" fontId="33" fillId="0" borderId="0" xfId="70" applyNumberFormat="1" applyFont="1" applyAlignment="1" applyProtection="1">
      <protection locked="0"/>
    </xf>
    <xf numFmtId="198" fontId="34" fillId="26" borderId="40" xfId="70" applyNumberFormat="1" applyFont="1" applyFill="1" applyBorder="1" applyAlignment="1" applyProtection="1">
      <alignment horizontal="left" vertical="center" wrapText="1"/>
      <protection locked="0"/>
    </xf>
    <xf numFmtId="198" fontId="32" fillId="0" borderId="0" xfId="70" applyNumberFormat="1" applyFont="1" applyAlignment="1" applyProtection="1">
      <protection locked="0"/>
    </xf>
    <xf numFmtId="198" fontId="34" fillId="0" borderId="39" xfId="70" applyNumberFormat="1" applyFont="1" applyFill="1" applyBorder="1" applyAlignment="1" applyProtection="1">
      <alignment horizontal="center" wrapText="1"/>
      <protection locked="0"/>
    </xf>
    <xf numFmtId="198" fontId="32" fillId="0" borderId="0" xfId="70" applyNumberFormat="1" applyFont="1" applyFill="1" applyBorder="1" applyAlignment="1" applyProtection="1">
      <protection locked="0"/>
    </xf>
    <xf numFmtId="198" fontId="34" fillId="0" borderId="0" xfId="70" applyNumberFormat="1" applyFont="1" applyFill="1" applyBorder="1" applyAlignment="1" applyProtection="1">
      <protection locked="0"/>
    </xf>
    <xf numFmtId="198" fontId="32" fillId="0" borderId="0" xfId="70" applyNumberFormat="1" applyFont="1" applyFill="1" applyBorder="1" applyAlignment="1" applyProtection="1">
      <alignment horizontal="left" vertical="center" wrapText="1"/>
      <protection locked="0"/>
    </xf>
    <xf numFmtId="0" fontId="2" fillId="0" borderId="51" xfId="81" applyFont="1" applyFill="1" applyBorder="1" applyAlignment="1" applyProtection="1">
      <alignment horizontal="left" vertical="center" wrapText="1"/>
      <protection locked="0"/>
    </xf>
    <xf numFmtId="198" fontId="34" fillId="0" borderId="49" xfId="70" applyNumberFormat="1" applyFont="1" applyFill="1" applyBorder="1" applyAlignment="1" applyProtection="1">
      <alignment horizontal="right" vertical="center" wrapText="1"/>
      <protection locked="0"/>
    </xf>
    <xf numFmtId="198" fontId="34" fillId="0" borderId="40" xfId="70" applyNumberFormat="1" applyFont="1" applyFill="1" applyBorder="1" applyAlignment="1" applyProtection="1">
      <alignment horizontal="right" vertical="center" wrapText="1"/>
      <protection locked="0"/>
    </xf>
    <xf numFmtId="198" fontId="34" fillId="0" borderId="45" xfId="70" applyNumberFormat="1" applyFont="1" applyFill="1" applyBorder="1" applyAlignment="1" applyProtection="1">
      <alignment horizontal="right" vertical="center" wrapText="1"/>
      <protection locked="0"/>
    </xf>
    <xf numFmtId="198" fontId="34" fillId="26" borderId="40" xfId="70" applyNumberFormat="1" applyFont="1" applyFill="1" applyBorder="1" applyAlignment="1" applyProtection="1">
      <alignment horizontal="left" vertical="center" wrapText="1"/>
    </xf>
    <xf numFmtId="198" fontId="34" fillId="26" borderId="44" xfId="70" applyNumberFormat="1" applyFont="1" applyFill="1" applyBorder="1" applyAlignment="1" applyProtection="1">
      <alignment horizontal="left" vertical="center" wrapText="1"/>
    </xf>
    <xf numFmtId="198" fontId="34" fillId="26" borderId="45" xfId="70" applyNumberFormat="1" applyFont="1" applyFill="1" applyBorder="1" applyAlignment="1" applyProtection="1">
      <alignment horizontal="left" vertical="center" wrapText="1"/>
    </xf>
    <xf numFmtId="0" fontId="2" fillId="0" borderId="46" xfId="81" applyFont="1" applyFill="1" applyBorder="1" applyAlignment="1" applyProtection="1">
      <alignment horizontal="left" vertical="center" wrapText="1"/>
      <protection locked="0"/>
    </xf>
    <xf numFmtId="0" fontId="2" fillId="0" borderId="52" xfId="81" applyFont="1" applyFill="1" applyBorder="1" applyAlignment="1" applyProtection="1">
      <alignment horizontal="left" vertical="center" wrapText="1"/>
      <protection locked="0"/>
    </xf>
    <xf numFmtId="198" fontId="23" fillId="0" borderId="49" xfId="70" applyNumberFormat="1" applyFont="1" applyFill="1" applyBorder="1" applyAlignment="1" applyProtection="1">
      <alignment horizontal="right" vertical="center" wrapText="1"/>
      <protection locked="0"/>
    </xf>
    <xf numFmtId="198" fontId="23" fillId="0" borderId="40" xfId="70" applyNumberFormat="1" applyFont="1" applyFill="1" applyBorder="1" applyAlignment="1" applyProtection="1">
      <alignment horizontal="right" vertical="center" wrapText="1"/>
      <protection locked="0"/>
    </xf>
    <xf numFmtId="198" fontId="23" fillId="0" borderId="45" xfId="70" applyNumberFormat="1" applyFont="1" applyFill="1" applyBorder="1" applyAlignment="1" applyProtection="1">
      <alignment horizontal="right" vertical="center" wrapText="1"/>
      <protection locked="0"/>
    </xf>
    <xf numFmtId="198" fontId="23" fillId="27" borderId="40" xfId="70" applyNumberFormat="1" applyFont="1" applyFill="1" applyBorder="1" applyAlignment="1" applyProtection="1">
      <alignment horizontal="left" vertical="center" wrapText="1"/>
    </xf>
    <xf numFmtId="198" fontId="23" fillId="27" borderId="44" xfId="70" applyNumberFormat="1" applyFont="1" applyFill="1" applyBorder="1" applyAlignment="1" applyProtection="1">
      <alignment horizontal="left" vertical="center" wrapText="1"/>
    </xf>
    <xf numFmtId="198" fontId="23" fillId="27" borderId="45" xfId="70" applyNumberFormat="1" applyFont="1" applyFill="1" applyBorder="1" applyAlignment="1" applyProtection="1">
      <alignment horizontal="left" vertical="center" wrapText="1"/>
    </xf>
    <xf numFmtId="198" fontId="32" fillId="0" borderId="49" xfId="70" applyNumberFormat="1" applyFont="1" applyBorder="1" applyAlignment="1" applyProtection="1">
      <alignment horizontal="right" vertical="center" wrapText="1"/>
      <protection locked="0"/>
    </xf>
    <xf numFmtId="198" fontId="32" fillId="0" borderId="40" xfId="70" applyNumberFormat="1" applyFont="1" applyBorder="1" applyAlignment="1" applyProtection="1">
      <alignment horizontal="right" vertical="center" wrapText="1"/>
      <protection locked="0"/>
    </xf>
    <xf numFmtId="198" fontId="32" fillId="0" borderId="45" xfId="70" applyNumberFormat="1" applyFont="1" applyBorder="1" applyAlignment="1" applyProtection="1">
      <alignment horizontal="right" vertical="center" wrapText="1"/>
      <protection locked="0"/>
    </xf>
    <xf numFmtId="198" fontId="32" fillId="0" borderId="40" xfId="70" applyNumberFormat="1" applyFont="1" applyFill="1" applyBorder="1" applyAlignment="1" applyProtection="1">
      <alignment horizontal="left" vertical="center" wrapText="1"/>
      <protection locked="0"/>
    </xf>
    <xf numFmtId="198" fontId="32" fillId="0" borderId="44" xfId="70" applyNumberFormat="1" applyFont="1" applyFill="1" applyBorder="1" applyAlignment="1" applyProtection="1">
      <alignment horizontal="left" vertical="center" wrapText="1"/>
      <protection locked="0"/>
    </xf>
    <xf numFmtId="198" fontId="32" fillId="0" borderId="45" xfId="70" applyNumberFormat="1" applyFont="1" applyFill="1" applyBorder="1" applyAlignment="1" applyProtection="1">
      <alignment horizontal="left" vertical="center" wrapText="1"/>
      <protection locked="0"/>
    </xf>
    <xf numFmtId="198" fontId="34" fillId="0" borderId="40" xfId="70" applyNumberFormat="1" applyFont="1" applyFill="1" applyBorder="1" applyAlignment="1" applyProtection="1">
      <alignment horizontal="left" vertical="center" wrapText="1"/>
      <protection locked="0"/>
    </xf>
    <xf numFmtId="198" fontId="34" fillId="0" borderId="44" xfId="70" applyNumberFormat="1" applyFont="1" applyFill="1" applyBorder="1" applyAlignment="1" applyProtection="1">
      <alignment horizontal="left" vertical="center" wrapText="1"/>
      <protection locked="0"/>
    </xf>
    <xf numFmtId="198" fontId="34" fillId="0" borderId="45" xfId="70" applyNumberFormat="1" applyFont="1" applyFill="1" applyBorder="1" applyAlignment="1" applyProtection="1">
      <alignment horizontal="left" vertical="center" wrapText="1"/>
      <protection locked="0"/>
    </xf>
    <xf numFmtId="198" fontId="34" fillId="0" borderId="53" xfId="70" applyNumberFormat="1" applyFont="1" applyFill="1" applyBorder="1" applyAlignment="1" applyProtection="1">
      <alignment horizontal="left" vertical="center" wrapText="1"/>
    </xf>
    <xf numFmtId="198" fontId="34" fillId="0" borderId="54" xfId="70" applyNumberFormat="1" applyFont="1" applyFill="1" applyBorder="1" applyAlignment="1" applyProtection="1">
      <alignment horizontal="left" vertical="center" wrapText="1"/>
    </xf>
    <xf numFmtId="198" fontId="34" fillId="0" borderId="55" xfId="70" applyNumberFormat="1" applyFont="1" applyFill="1" applyBorder="1" applyAlignment="1" applyProtection="1">
      <alignment horizontal="left" vertical="center" wrapText="1"/>
    </xf>
    <xf numFmtId="198" fontId="32" fillId="0" borderId="0" xfId="70" applyNumberFormat="1" applyFont="1" applyBorder="1" applyAlignment="1" applyProtection="1">
      <alignment horizontal="left" vertical="center" wrapText="1"/>
      <protection locked="0"/>
    </xf>
    <xf numFmtId="198" fontId="36" fillId="0" borderId="0" xfId="70" applyNumberFormat="1" applyFont="1" applyProtection="1">
      <protection locked="0"/>
    </xf>
    <xf numFmtId="198" fontId="36" fillId="0" borderId="0" xfId="70" applyNumberFormat="1" applyFont="1" applyFill="1" applyBorder="1" applyProtection="1">
      <protection locked="0"/>
    </xf>
    <xf numFmtId="198" fontId="36" fillId="0" borderId="0" xfId="70" applyNumberFormat="1" applyFont="1" applyAlignment="1" applyProtection="1">
      <protection locked="0"/>
    </xf>
    <xf numFmtId="198" fontId="36" fillId="0" borderId="0" xfId="70" applyNumberFormat="1" applyFont="1" applyFill="1" applyBorder="1" applyAlignment="1" applyProtection="1">
      <protection locked="0"/>
    </xf>
    <xf numFmtId="0" fontId="22" fillId="0" borderId="0" xfId="81"/>
    <xf numFmtId="0" fontId="22" fillId="0" borderId="0" xfId="81" applyFill="1"/>
    <xf numFmtId="0" fontId="32" fillId="0" borderId="0" xfId="81" applyFont="1" applyAlignment="1">
      <alignment horizontal="left"/>
    </xf>
    <xf numFmtId="0" fontId="32" fillId="0" borderId="0" xfId="81" applyFont="1" applyBorder="1" applyAlignment="1">
      <alignment horizontal="left"/>
    </xf>
    <xf numFmtId="0" fontId="34" fillId="0" borderId="0" xfId="81" applyFont="1" applyFill="1" applyBorder="1" applyAlignment="1" applyProtection="1">
      <alignment horizontal="left"/>
      <protection locked="0"/>
    </xf>
    <xf numFmtId="0" fontId="33" fillId="0" borderId="0" xfId="81" applyFont="1"/>
    <xf numFmtId="0" fontId="32" fillId="0" borderId="0" xfId="81" applyFont="1" applyBorder="1"/>
    <xf numFmtId="198" fontId="32" fillId="0" borderId="0" xfId="70" applyNumberFormat="1" applyFont="1" applyFill="1" applyProtection="1">
      <protection locked="0"/>
    </xf>
    <xf numFmtId="0" fontId="36" fillId="0" borderId="56" xfId="81" applyFont="1" applyBorder="1" applyAlignment="1">
      <alignment horizontal="center" vertical="center" wrapText="1"/>
    </xf>
    <xf numFmtId="0" fontId="36" fillId="0" borderId="57" xfId="81" applyFont="1" applyBorder="1" applyAlignment="1">
      <alignment horizontal="center" vertical="center" wrapText="1"/>
    </xf>
    <xf numFmtId="198" fontId="36" fillId="0" borderId="50" xfId="70" applyNumberFormat="1" applyFont="1" applyFill="1" applyBorder="1" applyAlignment="1">
      <alignment horizontal="center" vertical="center" wrapText="1"/>
    </xf>
    <xf numFmtId="0" fontId="22" fillId="0" borderId="58" xfId="81" applyBorder="1"/>
    <xf numFmtId="0" fontId="22" fillId="0" borderId="59" xfId="81" applyBorder="1"/>
    <xf numFmtId="185" fontId="2" fillId="0" borderId="0" xfId="58" applyNumberFormat="1" applyFont="1" applyAlignment="1">
      <alignment horizontal="right"/>
    </xf>
    <xf numFmtId="185" fontId="2" fillId="0" borderId="0" xfId="58" applyNumberFormat="1" applyFont="1" applyBorder="1" applyAlignment="1">
      <alignment horizontal="right"/>
    </xf>
    <xf numFmtId="3" fontId="2" fillId="0" borderId="0" xfId="58" applyNumberFormat="1" applyFont="1" applyAlignment="1">
      <alignment horizontal="right"/>
    </xf>
    <xf numFmtId="185" fontId="2" fillId="0" borderId="0" xfId="58" applyNumberFormat="1" applyFont="1" applyBorder="1" applyAlignment="1">
      <alignment horizontal="center"/>
    </xf>
    <xf numFmtId="185" fontId="2" fillId="0" borderId="0" xfId="58" applyNumberFormat="1" applyFont="1" applyBorder="1"/>
    <xf numFmtId="185" fontId="2" fillId="0" borderId="0" xfId="58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3" fillId="0" borderId="12" xfId="58" applyNumberFormat="1" applyFont="1" applyBorder="1" applyAlignment="1">
      <alignment horizontal="center"/>
    </xf>
    <xf numFmtId="3" fontId="3" fillId="0" borderId="12" xfId="58" applyNumberFormat="1" applyFont="1" applyFill="1" applyBorder="1" applyAlignment="1">
      <alignment horizontal="center"/>
    </xf>
    <xf numFmtId="185" fontId="3" fillId="0" borderId="13" xfId="58" applyNumberFormat="1" applyFont="1" applyFill="1" applyBorder="1" applyAlignment="1">
      <alignment horizontal="center"/>
    </xf>
    <xf numFmtId="185" fontId="3" fillId="0" borderId="13" xfId="58" applyNumberFormat="1" applyFont="1" applyBorder="1" applyAlignment="1">
      <alignment horizontal="center"/>
    </xf>
    <xf numFmtId="185" fontId="3" fillId="0" borderId="10" xfId="58" applyNumberFormat="1" applyFont="1" applyFill="1" applyBorder="1" applyAlignment="1">
      <alignment horizontal="center"/>
    </xf>
    <xf numFmtId="185" fontId="3" fillId="0" borderId="10" xfId="58" applyNumberFormat="1" applyFont="1" applyBorder="1" applyAlignment="1">
      <alignment horizontal="center"/>
    </xf>
    <xf numFmtId="185" fontId="2" fillId="0" borderId="13" xfId="58" applyNumberFormat="1" applyFont="1" applyBorder="1" applyAlignment="1">
      <alignment horizontal="center"/>
    </xf>
    <xf numFmtId="0" fontId="2" fillId="0" borderId="13" xfId="0" applyFont="1" applyBorder="1"/>
    <xf numFmtId="3" fontId="3" fillId="0" borderId="12" xfId="58" applyNumberFormat="1" applyFont="1" applyBorder="1" applyAlignment="1">
      <alignment horizontal="right"/>
    </xf>
    <xf numFmtId="3" fontId="3" fillId="0" borderId="11" xfId="58" applyNumberFormat="1" applyFont="1" applyBorder="1" applyAlignment="1">
      <alignment horizontal="right"/>
    </xf>
    <xf numFmtId="3" fontId="3" fillId="0" borderId="13" xfId="58" applyNumberFormat="1" applyFont="1" applyFill="1" applyBorder="1" applyAlignment="1">
      <alignment horizontal="center"/>
    </xf>
    <xf numFmtId="3" fontId="2" fillId="0" borderId="13" xfId="58" applyNumberFormat="1" applyFont="1" applyBorder="1" applyAlignment="1">
      <alignment horizontal="center"/>
    </xf>
    <xf numFmtId="3" fontId="3" fillId="0" borderId="10" xfId="58" applyNumberFormat="1" applyFont="1" applyBorder="1" applyAlignment="1">
      <alignment horizontal="center"/>
    </xf>
    <xf numFmtId="3" fontId="0" fillId="0" borderId="12" xfId="58" applyNumberFormat="1" applyFont="1" applyBorder="1" applyAlignment="1">
      <alignment horizontal="center"/>
    </xf>
    <xf numFmtId="3" fontId="51" fillId="0" borderId="0" xfId="0" applyNumberFormat="1" applyFont="1"/>
    <xf numFmtId="185" fontId="2" fillId="0" borderId="0" xfId="58" applyNumberFormat="1" applyFont="1" applyFill="1" applyBorder="1" applyAlignment="1">
      <alignment horizontal="center"/>
    </xf>
    <xf numFmtId="3" fontId="52" fillId="0" borderId="0" xfId="0" applyNumberFormat="1" applyFont="1" applyAlignment="1">
      <alignment horizontal="right"/>
    </xf>
    <xf numFmtId="185" fontId="52" fillId="0" borderId="12" xfId="58" applyNumberFormat="1" applyFont="1" applyBorder="1" applyAlignment="1">
      <alignment horizontal="right"/>
    </xf>
    <xf numFmtId="185" fontId="51" fillId="0" borderId="0" xfId="58" applyNumberFormat="1" applyFont="1" applyFill="1" applyBorder="1" applyAlignment="1">
      <alignment horizontal="center"/>
    </xf>
    <xf numFmtId="3" fontId="2" fillId="0" borderId="0" xfId="0" applyNumberFormat="1" applyFont="1" applyFill="1"/>
    <xf numFmtId="0" fontId="53" fillId="0" borderId="0" xfId="0" applyFont="1"/>
    <xf numFmtId="3" fontId="6" fillId="0" borderId="12" xfId="58" applyNumberFormat="1" applyFont="1" applyBorder="1" applyAlignment="1">
      <alignment horizontal="right"/>
    </xf>
    <xf numFmtId="3" fontId="6" fillId="0" borderId="0" xfId="58" applyNumberFormat="1" applyFont="1" applyBorder="1" applyAlignment="1">
      <alignment horizontal="right"/>
    </xf>
    <xf numFmtId="3" fontId="6" fillId="0" borderId="11" xfId="58" applyNumberFormat="1" applyFont="1" applyBorder="1" applyAlignment="1">
      <alignment horizontal="right"/>
    </xf>
    <xf numFmtId="3" fontId="3" fillId="0" borderId="0" xfId="58" applyNumberFormat="1" applyFont="1" applyBorder="1" applyAlignment="1">
      <alignment horizontal="center"/>
    </xf>
    <xf numFmtId="3" fontId="0" fillId="0" borderId="0" xfId="0" applyNumberFormat="1" applyBorder="1"/>
    <xf numFmtId="3" fontId="0" fillId="0" borderId="0" xfId="58" applyNumberFormat="1" applyFont="1" applyBorder="1" applyAlignment="1">
      <alignment horizontal="center"/>
    </xf>
    <xf numFmtId="3" fontId="4" fillId="0" borderId="0" xfId="58" applyNumberFormat="1" applyFont="1" applyBorder="1" applyAlignment="1">
      <alignment horizontal="center"/>
    </xf>
    <xf numFmtId="3" fontId="4" fillId="0" borderId="0" xfId="58" applyNumberFormat="1" applyFont="1" applyBorder="1" applyAlignment="1">
      <alignment horizontal="right"/>
    </xf>
    <xf numFmtId="0" fontId="54" fillId="0" borderId="0" xfId="0" applyFont="1"/>
    <xf numFmtId="3" fontId="54" fillId="0" borderId="0" xfId="58" applyNumberFormat="1" applyFont="1" applyAlignment="1">
      <alignment horizontal="right"/>
    </xf>
    <xf numFmtId="185" fontId="54" fillId="0" borderId="0" xfId="58" applyNumberFormat="1" applyFont="1" applyBorder="1"/>
    <xf numFmtId="185" fontId="54" fillId="0" borderId="0" xfId="58" applyNumberFormat="1" applyFont="1" applyAlignment="1">
      <alignment horizontal="right"/>
    </xf>
    <xf numFmtId="185" fontId="55" fillId="0" borderId="0" xfId="58" applyNumberFormat="1" applyFont="1" applyAlignment="1">
      <alignment horizontal="right"/>
    </xf>
    <xf numFmtId="0" fontId="54" fillId="0" borderId="0" xfId="0" applyFont="1" applyBorder="1"/>
    <xf numFmtId="0" fontId="55" fillId="0" borderId="0" xfId="0" applyFont="1"/>
    <xf numFmtId="3" fontId="54" fillId="0" borderId="0" xfId="0" applyNumberFormat="1" applyFont="1" applyAlignment="1">
      <alignment horizontal="right"/>
    </xf>
    <xf numFmtId="0" fontId="56" fillId="0" borderId="0" xfId="0" applyFont="1" applyAlignment="1">
      <alignment horizontal="right"/>
    </xf>
    <xf numFmtId="0" fontId="56" fillId="0" borderId="0" xfId="0" applyFont="1"/>
    <xf numFmtId="185" fontId="56" fillId="0" borderId="10" xfId="58" applyNumberFormat="1" applyFont="1" applyBorder="1" applyAlignment="1">
      <alignment horizontal="right"/>
    </xf>
    <xf numFmtId="185" fontId="56" fillId="0" borderId="0" xfId="58" applyNumberFormat="1" applyFont="1" applyBorder="1" applyAlignment="1">
      <alignment horizontal="right"/>
    </xf>
    <xf numFmtId="0" fontId="54" fillId="0" borderId="0" xfId="0" applyFont="1" applyAlignment="1">
      <alignment horizontal="right"/>
    </xf>
    <xf numFmtId="185" fontId="54" fillId="0" borderId="0" xfId="58" applyNumberFormat="1" applyFont="1" applyBorder="1" applyAlignment="1">
      <alignment horizontal="right"/>
    </xf>
    <xf numFmtId="185" fontId="54" fillId="0" borderId="0" xfId="58" applyNumberFormat="1" applyFont="1" applyBorder="1" applyAlignment="1">
      <alignment horizontal="center"/>
    </xf>
    <xf numFmtId="0" fontId="56" fillId="0" borderId="0" xfId="0" applyFont="1" applyAlignment="1">
      <alignment horizontal="center"/>
    </xf>
    <xf numFmtId="185" fontId="56" fillId="0" borderId="0" xfId="58" applyNumberFormat="1" applyFont="1" applyBorder="1"/>
    <xf numFmtId="3" fontId="56" fillId="0" borderId="10" xfId="58" applyNumberFormat="1" applyFont="1" applyBorder="1" applyAlignment="1">
      <alignment horizontal="right"/>
    </xf>
    <xf numFmtId="3" fontId="56" fillId="0" borderId="12" xfId="58" applyNumberFormat="1" applyFont="1" applyBorder="1" applyAlignment="1">
      <alignment horizontal="right"/>
    </xf>
    <xf numFmtId="185" fontId="56" fillId="0" borderId="12" xfId="58" applyNumberFormat="1" applyFont="1" applyBorder="1" applyAlignment="1">
      <alignment horizontal="right"/>
    </xf>
    <xf numFmtId="3" fontId="54" fillId="0" borderId="0" xfId="0" applyNumberFormat="1" applyFont="1"/>
    <xf numFmtId="0" fontId="56" fillId="0" borderId="0" xfId="0" applyFont="1" applyAlignment="1"/>
    <xf numFmtId="0" fontId="54" fillId="0" borderId="0" xfId="0" applyFont="1" applyAlignment="1"/>
    <xf numFmtId="3" fontId="54" fillId="0" borderId="0" xfId="58" applyNumberFormat="1" applyFont="1" applyBorder="1" applyAlignment="1">
      <alignment horizontal="right"/>
    </xf>
    <xf numFmtId="185" fontId="56" fillId="0" borderId="12" xfId="58" applyNumberFormat="1" applyFont="1" applyFill="1" applyBorder="1" applyAlignment="1">
      <alignment horizontal="right"/>
    </xf>
    <xf numFmtId="185" fontId="56" fillId="0" borderId="0" xfId="58" applyNumberFormat="1" applyFont="1" applyFill="1" applyBorder="1" applyAlignment="1">
      <alignment horizontal="right"/>
    </xf>
    <xf numFmtId="185" fontId="54" fillId="0" borderId="0" xfId="58" applyNumberFormat="1" applyFont="1" applyFill="1" applyAlignment="1">
      <alignment horizontal="right"/>
    </xf>
    <xf numFmtId="185" fontId="55" fillId="0" borderId="0" xfId="58" applyNumberFormat="1" applyFont="1" applyFill="1" applyAlignment="1">
      <alignment horizontal="right"/>
    </xf>
    <xf numFmtId="3" fontId="55" fillId="0" borderId="0" xfId="58" applyNumberFormat="1" applyFont="1" applyAlignment="1">
      <alignment horizontal="right"/>
    </xf>
    <xf numFmtId="49" fontId="34" fillId="0" borderId="60" xfId="70" applyNumberFormat="1" applyFont="1" applyBorder="1" applyAlignment="1" applyProtection="1">
      <alignment horizontal="center"/>
      <protection locked="0"/>
    </xf>
    <xf numFmtId="0" fontId="22" fillId="0" borderId="0" xfId="84" applyAlignment="1">
      <alignment vertical="center" wrapText="1"/>
    </xf>
    <xf numFmtId="198" fontId="28" fillId="28" borderId="61" xfId="70" applyNumberFormat="1" applyFont="1" applyFill="1" applyBorder="1" applyAlignment="1" applyProtection="1">
      <alignment horizontal="center"/>
      <protection locked="0"/>
    </xf>
    <xf numFmtId="198" fontId="28" fillId="28" borderId="62" xfId="70" applyNumberFormat="1" applyFont="1" applyFill="1" applyBorder="1" applyAlignment="1" applyProtection="1">
      <alignment horizontal="center"/>
      <protection locked="0"/>
    </xf>
    <xf numFmtId="198" fontId="28" fillId="28" borderId="63" xfId="70" applyNumberFormat="1" applyFont="1" applyFill="1" applyBorder="1" applyAlignment="1" applyProtection="1">
      <alignment horizontal="center"/>
      <protection locked="0"/>
    </xf>
    <xf numFmtId="198" fontId="29" fillId="28" borderId="60" xfId="70" applyNumberFormat="1" applyFont="1" applyFill="1" applyBorder="1" applyAlignment="1" applyProtection="1">
      <alignment horizontal="center" wrapText="1"/>
      <protection locked="0"/>
    </xf>
    <xf numFmtId="198" fontId="29" fillId="28" borderId="38" xfId="70" applyNumberFormat="1" applyFont="1" applyFill="1" applyBorder="1" applyAlignment="1" applyProtection="1">
      <alignment horizontal="center" wrapText="1"/>
      <protection locked="0"/>
    </xf>
    <xf numFmtId="198" fontId="29" fillId="28" borderId="39" xfId="70" applyNumberFormat="1" applyFont="1" applyFill="1" applyBorder="1" applyAlignment="1" applyProtection="1">
      <alignment horizontal="center" wrapText="1"/>
      <protection locked="0"/>
    </xf>
    <xf numFmtId="198" fontId="28" fillId="28" borderId="56" xfId="70" applyNumberFormat="1" applyFont="1" applyFill="1" applyBorder="1" applyAlignment="1" applyProtection="1">
      <protection locked="0"/>
    </xf>
    <xf numFmtId="198" fontId="28" fillId="28" borderId="64" xfId="70" applyNumberFormat="1" applyFont="1" applyFill="1" applyBorder="1" applyAlignment="1" applyProtection="1">
      <protection locked="0"/>
    </xf>
    <xf numFmtId="198" fontId="28" fillId="28" borderId="37" xfId="70" applyNumberFormat="1" applyFont="1" applyFill="1" applyBorder="1" applyAlignment="1" applyProtection="1">
      <alignment horizontal="right"/>
    </xf>
    <xf numFmtId="198" fontId="23" fillId="29" borderId="65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66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48" xfId="70" applyNumberFormat="1" applyFont="1" applyFill="1" applyBorder="1" applyAlignment="1" applyProtection="1">
      <alignment horizontal="right" vertical="center" wrapText="1"/>
      <protection locked="0"/>
    </xf>
    <xf numFmtId="198" fontId="23" fillId="29" borderId="41" xfId="70" applyNumberFormat="1" applyFont="1" applyFill="1" applyBorder="1" applyAlignment="1" applyProtection="1">
      <alignment horizontal="right" vertical="center" wrapText="1"/>
      <protection locked="0"/>
    </xf>
    <xf numFmtId="198" fontId="23" fillId="29" borderId="43" xfId="70" applyNumberFormat="1" applyFont="1" applyFill="1" applyBorder="1" applyAlignment="1" applyProtection="1">
      <alignment horizontal="right" vertical="center" wrapText="1"/>
      <protection locked="0"/>
    </xf>
    <xf numFmtId="198" fontId="22" fillId="0" borderId="0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46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47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49" xfId="70" applyNumberFormat="1" applyFont="1" applyFill="1" applyBorder="1" applyAlignment="1" applyProtection="1">
      <alignment horizontal="right" vertical="center" wrapText="1"/>
      <protection locked="0"/>
    </xf>
    <xf numFmtId="198" fontId="23" fillId="29" borderId="40" xfId="70" applyNumberFormat="1" applyFont="1" applyFill="1" applyBorder="1" applyAlignment="1" applyProtection="1">
      <alignment horizontal="right" vertical="center" wrapText="1"/>
      <protection locked="0"/>
    </xf>
    <xf numFmtId="198" fontId="23" fillId="29" borderId="45" xfId="70" applyNumberFormat="1" applyFont="1" applyFill="1" applyBorder="1" applyAlignment="1" applyProtection="1">
      <alignment horizontal="right" vertical="center" wrapText="1"/>
      <protection locked="0"/>
    </xf>
    <xf numFmtId="198" fontId="23" fillId="29" borderId="49" xfId="70" applyNumberFormat="1" applyFont="1" applyFill="1" applyBorder="1" applyAlignment="1" applyProtection="1">
      <alignment horizontal="right" vertical="center" wrapText="1"/>
    </xf>
    <xf numFmtId="198" fontId="23" fillId="29" borderId="40" xfId="70" applyNumberFormat="1" applyFont="1" applyFill="1" applyBorder="1" applyAlignment="1" applyProtection="1">
      <alignment horizontal="right" vertical="center" wrapText="1"/>
    </xf>
    <xf numFmtId="198" fontId="22" fillId="0" borderId="49" xfId="70" applyNumberFormat="1" applyFont="1" applyBorder="1" applyAlignment="1" applyProtection="1">
      <alignment horizontal="right" vertical="center" wrapText="1"/>
      <protection locked="0"/>
    </xf>
    <xf numFmtId="198" fontId="22" fillId="0" borderId="40" xfId="70" applyNumberFormat="1" applyFont="1" applyBorder="1" applyAlignment="1" applyProtection="1">
      <alignment horizontal="right" vertical="center" wrapText="1"/>
      <protection locked="0"/>
    </xf>
    <xf numFmtId="198" fontId="22" fillId="0" borderId="45" xfId="70" applyNumberFormat="1" applyFont="1" applyBorder="1" applyAlignment="1" applyProtection="1">
      <alignment horizontal="right" vertical="center" wrapText="1"/>
      <protection locked="0"/>
    </xf>
    <xf numFmtId="198" fontId="22" fillId="0" borderId="40" xfId="70" applyNumberFormat="1" applyFont="1" applyFill="1" applyBorder="1" applyAlignment="1" applyProtection="1">
      <alignment horizontal="left" vertical="center" wrapText="1"/>
      <protection locked="0"/>
    </xf>
    <xf numFmtId="198" fontId="22" fillId="0" borderId="44" xfId="70" applyNumberFormat="1" applyFont="1" applyFill="1" applyBorder="1" applyAlignment="1" applyProtection="1">
      <alignment horizontal="left" vertical="center" wrapText="1"/>
      <protection locked="0"/>
    </xf>
    <xf numFmtId="198" fontId="22" fillId="0" borderId="45" xfId="70" applyNumberFormat="1" applyFont="1" applyFill="1" applyBorder="1" applyAlignment="1" applyProtection="1">
      <alignment horizontal="left" vertical="center" wrapText="1"/>
      <protection locked="0"/>
    </xf>
    <xf numFmtId="198" fontId="40" fillId="0" borderId="49" xfId="70" applyNumberFormat="1" applyFont="1" applyBorder="1" applyAlignment="1" applyProtection="1">
      <alignment horizontal="right" vertical="center" wrapText="1"/>
      <protection locked="0"/>
    </xf>
    <xf numFmtId="198" fontId="40" fillId="0" borderId="40" xfId="70" applyNumberFormat="1" applyFont="1" applyBorder="1" applyAlignment="1" applyProtection="1">
      <alignment horizontal="right" vertical="center" wrapText="1"/>
      <protection locked="0"/>
    </xf>
    <xf numFmtId="198" fontId="40" fillId="0" borderId="45" xfId="70" applyNumberFormat="1" applyFont="1" applyBorder="1" applyAlignment="1" applyProtection="1">
      <alignment horizontal="right" vertical="center" wrapText="1"/>
      <protection locked="0"/>
    </xf>
    <xf numFmtId="198" fontId="40" fillId="0" borderId="0" xfId="70" applyNumberFormat="1" applyFont="1" applyFill="1" applyBorder="1" applyAlignment="1" applyProtection="1">
      <alignment horizontal="left" vertical="center" wrapText="1"/>
      <protection locked="0"/>
    </xf>
    <xf numFmtId="198" fontId="40" fillId="0" borderId="44" xfId="70" applyNumberFormat="1" applyFont="1" applyFill="1" applyBorder="1" applyAlignment="1" applyProtection="1">
      <alignment horizontal="left" vertical="center" wrapText="1"/>
      <protection locked="0"/>
    </xf>
    <xf numFmtId="198" fontId="40" fillId="0" borderId="40" xfId="70" applyNumberFormat="1" applyFont="1" applyFill="1" applyBorder="1" applyAlignment="1" applyProtection="1">
      <alignment horizontal="left" vertical="center" wrapText="1"/>
      <protection locked="0"/>
    </xf>
    <xf numFmtId="198" fontId="40" fillId="0" borderId="45" xfId="70" applyNumberFormat="1" applyFont="1" applyFill="1" applyBorder="1" applyAlignment="1" applyProtection="1">
      <alignment horizontal="left" vertical="center" wrapText="1"/>
      <protection locked="0"/>
    </xf>
    <xf numFmtId="198" fontId="67" fillId="0" borderId="0" xfId="70" applyNumberFormat="1" applyFont="1" applyProtection="1">
      <protection locked="0"/>
    </xf>
    <xf numFmtId="198" fontId="22" fillId="0" borderId="41" xfId="70" applyNumberFormat="1" applyFont="1" applyFill="1" applyBorder="1" applyAlignment="1" applyProtection="1">
      <alignment horizontal="left" vertical="center" wrapText="1"/>
    </xf>
    <xf numFmtId="198" fontId="23" fillId="0" borderId="41" xfId="70" applyNumberFormat="1" applyFont="1" applyFill="1" applyBorder="1" applyAlignment="1" applyProtection="1">
      <alignment horizontal="right" vertical="center" wrapText="1"/>
      <protection locked="0"/>
    </xf>
    <xf numFmtId="198" fontId="23" fillId="0" borderId="45" xfId="70" applyNumberFormat="1" applyFont="1" applyBorder="1" applyAlignment="1" applyProtection="1">
      <alignment horizontal="right" vertical="center" wrapText="1"/>
      <protection locked="0"/>
    </xf>
    <xf numFmtId="198" fontId="23" fillId="29" borderId="45" xfId="70" applyNumberFormat="1" applyFont="1" applyFill="1" applyBorder="1" applyAlignment="1" applyProtection="1">
      <alignment horizontal="right" vertical="center" wrapText="1"/>
    </xf>
    <xf numFmtId="198" fontId="23" fillId="29" borderId="40" xfId="70" applyNumberFormat="1" applyFont="1" applyFill="1" applyBorder="1" applyAlignment="1" applyProtection="1">
      <alignment horizontal="left" vertical="center" wrapText="1"/>
    </xf>
    <xf numFmtId="198" fontId="23" fillId="29" borderId="44" xfId="70" applyNumberFormat="1" applyFont="1" applyFill="1" applyBorder="1" applyAlignment="1" applyProtection="1">
      <alignment horizontal="left" vertical="center" wrapText="1"/>
    </xf>
    <xf numFmtId="198" fontId="23" fillId="29" borderId="45" xfId="70" applyNumberFormat="1" applyFont="1" applyFill="1" applyBorder="1" applyAlignment="1" applyProtection="1">
      <alignment horizontal="left" vertical="center" wrapText="1"/>
    </xf>
    <xf numFmtId="198" fontId="22" fillId="0" borderId="49" xfId="70" applyNumberFormat="1" applyFont="1" applyBorder="1" applyAlignment="1" applyProtection="1">
      <alignment horizontal="right" vertical="center" wrapText="1"/>
    </xf>
    <xf numFmtId="198" fontId="22" fillId="0" borderId="40" xfId="70" applyNumberFormat="1" applyFont="1" applyBorder="1" applyAlignment="1" applyProtection="1">
      <alignment horizontal="right" vertical="center" wrapText="1"/>
    </xf>
    <xf numFmtId="198" fontId="22" fillId="0" borderId="45" xfId="70" applyNumberFormat="1" applyFont="1" applyBorder="1" applyAlignment="1" applyProtection="1">
      <alignment horizontal="right" vertical="center" wrapText="1"/>
    </xf>
    <xf numFmtId="198" fontId="22" fillId="0" borderId="40" xfId="70" applyNumberFormat="1" applyFont="1" applyBorder="1" applyAlignment="1" applyProtection="1">
      <alignment horizontal="left" vertical="center" wrapText="1"/>
    </xf>
    <xf numFmtId="198" fontId="22" fillId="0" borderId="44" xfId="70" applyNumberFormat="1" applyFont="1" applyBorder="1" applyAlignment="1" applyProtection="1">
      <alignment horizontal="left" vertical="center" wrapText="1"/>
    </xf>
    <xf numFmtId="198" fontId="22" fillId="0" borderId="45" xfId="70" applyNumberFormat="1" applyFont="1" applyBorder="1" applyAlignment="1" applyProtection="1">
      <alignment horizontal="left" vertical="center" wrapText="1"/>
    </xf>
    <xf numFmtId="198" fontId="22" fillId="0" borderId="67" xfId="70" applyNumberFormat="1" applyFont="1" applyFill="1" applyBorder="1" applyAlignment="1" applyProtection="1">
      <alignment horizontal="left" vertical="center" wrapText="1"/>
      <protection locked="0"/>
    </xf>
    <xf numFmtId="198" fontId="22" fillId="0" borderId="41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68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69" xfId="70" applyNumberFormat="1" applyFont="1" applyFill="1" applyBorder="1" applyAlignment="1" applyProtection="1">
      <alignment horizontal="left" vertical="center" wrapText="1"/>
      <protection locked="0"/>
    </xf>
    <xf numFmtId="198" fontId="23" fillId="29" borderId="70" xfId="70" applyNumberFormat="1" applyFont="1" applyFill="1" applyBorder="1" applyAlignment="1" applyProtection="1">
      <alignment horizontal="right" vertical="center" wrapText="1"/>
    </xf>
    <xf numFmtId="198" fontId="23" fillId="29" borderId="53" xfId="70" applyNumberFormat="1" applyFont="1" applyFill="1" applyBorder="1" applyAlignment="1" applyProtection="1">
      <alignment horizontal="right" vertical="center" wrapText="1"/>
    </xf>
    <xf numFmtId="198" fontId="23" fillId="29" borderId="55" xfId="70" applyNumberFormat="1" applyFont="1" applyFill="1" applyBorder="1" applyAlignment="1" applyProtection="1">
      <alignment horizontal="right" vertical="center" wrapText="1"/>
    </xf>
    <xf numFmtId="198" fontId="22" fillId="0" borderId="0" xfId="70" applyNumberFormat="1" applyFont="1" applyBorder="1" applyAlignment="1" applyProtection="1">
      <alignment horizontal="left" vertical="center" wrapText="1"/>
      <protection locked="0"/>
    </xf>
    <xf numFmtId="198" fontId="68" fillId="0" borderId="0" xfId="70" applyNumberFormat="1" applyFont="1" applyProtection="1">
      <protection locked="0"/>
    </xf>
    <xf numFmtId="198" fontId="68" fillId="0" borderId="0" xfId="70" applyNumberFormat="1" applyFont="1" applyFill="1" applyBorder="1" applyProtection="1">
      <protection locked="0"/>
    </xf>
    <xf numFmtId="198" fontId="22" fillId="0" borderId="0" xfId="70" applyNumberFormat="1" applyFont="1" applyProtection="1">
      <protection locked="0"/>
    </xf>
    <xf numFmtId="198" fontId="22" fillId="0" borderId="0" xfId="70" applyNumberFormat="1" applyFont="1" applyFill="1" applyBorder="1" applyProtection="1">
      <protection locked="0"/>
    </xf>
    <xf numFmtId="198" fontId="68" fillId="0" borderId="0" xfId="70" applyNumberFormat="1" applyFont="1" applyAlignment="1" applyProtection="1">
      <protection locked="0"/>
    </xf>
    <xf numFmtId="198" fontId="68" fillId="0" borderId="0" xfId="70" applyNumberFormat="1" applyFont="1" applyFill="1" applyBorder="1" applyAlignment="1" applyProtection="1">
      <protection locked="0"/>
    </xf>
    <xf numFmtId="198" fontId="34" fillId="28" borderId="61" xfId="70" applyNumberFormat="1" applyFont="1" applyFill="1" applyBorder="1" applyAlignment="1" applyProtection="1">
      <alignment horizontal="center"/>
      <protection locked="0"/>
    </xf>
    <xf numFmtId="198" fontId="34" fillId="28" borderId="62" xfId="70" applyNumberFormat="1" applyFont="1" applyFill="1" applyBorder="1" applyAlignment="1" applyProtection="1">
      <alignment horizontal="center"/>
      <protection locked="0"/>
    </xf>
    <xf numFmtId="198" fontId="34" fillId="28" borderId="63" xfId="70" applyNumberFormat="1" applyFont="1" applyFill="1" applyBorder="1" applyAlignment="1" applyProtection="1">
      <alignment horizontal="center"/>
      <protection locked="0"/>
    </xf>
    <xf numFmtId="198" fontId="35" fillId="28" borderId="60" xfId="70" applyNumberFormat="1" applyFont="1" applyFill="1" applyBorder="1" applyAlignment="1" applyProtection="1">
      <alignment horizontal="center" wrapText="1"/>
      <protection locked="0"/>
    </xf>
    <xf numFmtId="198" fontId="34" fillId="28" borderId="56" xfId="70" applyNumberFormat="1" applyFont="1" applyFill="1" applyBorder="1" applyAlignment="1" applyProtection="1">
      <protection locked="0"/>
    </xf>
    <xf numFmtId="198" fontId="34" fillId="28" borderId="64" xfId="70" applyNumberFormat="1" applyFont="1" applyFill="1" applyBorder="1" applyAlignment="1" applyProtection="1">
      <protection locked="0"/>
    </xf>
    <xf numFmtId="198" fontId="34" fillId="28" borderId="37" xfId="70" applyNumberFormat="1" applyFont="1" applyFill="1" applyBorder="1" applyAlignment="1" applyProtection="1">
      <alignment horizontal="right"/>
    </xf>
    <xf numFmtId="198" fontId="34" fillId="28" borderId="60" xfId="70" applyNumberFormat="1" applyFont="1" applyFill="1" applyBorder="1" applyAlignment="1" applyProtection="1">
      <alignment horizontal="right"/>
    </xf>
    <xf numFmtId="198" fontId="34" fillId="29" borderId="49" xfId="70" applyNumberFormat="1" applyFont="1" applyFill="1" applyBorder="1" applyAlignment="1" applyProtection="1">
      <alignment horizontal="left" vertical="center" wrapText="1"/>
      <protection locked="0"/>
    </xf>
    <xf numFmtId="198" fontId="34" fillId="29" borderId="49" xfId="70" applyNumberFormat="1" applyFont="1" applyFill="1" applyBorder="1" applyAlignment="1" applyProtection="1">
      <alignment horizontal="right" vertical="center" wrapText="1"/>
    </xf>
    <xf numFmtId="198" fontId="34" fillId="29" borderId="40" xfId="70" applyNumberFormat="1" applyFont="1" applyFill="1" applyBorder="1" applyAlignment="1" applyProtection="1">
      <alignment horizontal="right" vertical="center" wrapText="1"/>
    </xf>
    <xf numFmtId="198" fontId="34" fillId="29" borderId="40" xfId="70" applyNumberFormat="1" applyFont="1" applyFill="1" applyBorder="1" applyAlignment="1" applyProtection="1">
      <alignment horizontal="left" vertical="center" wrapText="1"/>
    </xf>
    <xf numFmtId="198" fontId="34" fillId="29" borderId="44" xfId="70" applyNumberFormat="1" applyFont="1" applyFill="1" applyBorder="1" applyAlignment="1" applyProtection="1">
      <alignment horizontal="left" vertical="center" wrapText="1"/>
    </xf>
    <xf numFmtId="198" fontId="34" fillId="29" borderId="45" xfId="70" applyNumberFormat="1" applyFont="1" applyFill="1" applyBorder="1" applyAlignment="1" applyProtection="1">
      <alignment horizontal="left" vertical="center" wrapText="1"/>
    </xf>
    <xf numFmtId="198" fontId="36" fillId="0" borderId="73" xfId="70" applyNumberFormat="1" applyFont="1" applyFill="1" applyBorder="1" applyAlignment="1">
      <alignment horizontal="center" vertical="center" wrapText="1"/>
    </xf>
    <xf numFmtId="198" fontId="34" fillId="28" borderId="60" xfId="70" applyNumberFormat="1" applyFont="1" applyFill="1" applyBorder="1" applyAlignment="1" applyProtection="1">
      <alignment horizontal="center" wrapText="1"/>
      <protection locked="0"/>
    </xf>
    <xf numFmtId="0" fontId="22" fillId="0" borderId="16" xfId="81" applyFont="1" applyBorder="1"/>
    <xf numFmtId="0" fontId="22" fillId="0" borderId="30" xfId="81" applyFont="1" applyBorder="1"/>
    <xf numFmtId="198" fontId="22" fillId="0" borderId="19" xfId="70" applyNumberFormat="1" applyFont="1" applyBorder="1"/>
    <xf numFmtId="49" fontId="22" fillId="0" borderId="34" xfId="70" applyNumberFormat="1" applyFont="1" applyBorder="1" applyAlignment="1" applyProtection="1">
      <alignment horizontal="right"/>
      <protection locked="0"/>
    </xf>
    <xf numFmtId="198" fontId="32" fillId="0" borderId="30" xfId="70" applyNumberFormat="1" applyFont="1" applyBorder="1"/>
    <xf numFmtId="198" fontId="32" fillId="0" borderId="31" xfId="70" applyNumberFormat="1" applyFont="1" applyBorder="1"/>
    <xf numFmtId="198" fontId="22" fillId="0" borderId="34" xfId="70" applyNumberFormat="1" applyFont="1" applyBorder="1"/>
    <xf numFmtId="198" fontId="22" fillId="0" borderId="72" xfId="70" applyNumberFormat="1" applyFont="1" applyBorder="1"/>
    <xf numFmtId="198" fontId="22" fillId="0" borderId="72" xfId="70" applyNumberFormat="1" applyFont="1" applyFill="1" applyBorder="1"/>
    <xf numFmtId="0" fontId="22" fillId="0" borderId="71" xfId="81" applyBorder="1"/>
    <xf numFmtId="0" fontId="22" fillId="0" borderId="34" xfId="81" applyBorder="1"/>
    <xf numFmtId="198" fontId="22" fillId="0" borderId="71" xfId="70" applyNumberFormat="1" applyFont="1" applyBorder="1"/>
    <xf numFmtId="198" fontId="22" fillId="0" borderId="59" xfId="70" applyNumberFormat="1" applyFont="1" applyBorder="1"/>
    <xf numFmtId="198" fontId="22" fillId="0" borderId="74" xfId="70" applyNumberFormat="1" applyFont="1" applyBorder="1"/>
    <xf numFmtId="198" fontId="22" fillId="0" borderId="58" xfId="70" applyNumberFormat="1" applyFont="1" applyBorder="1"/>
    <xf numFmtId="198" fontId="22" fillId="0" borderId="74" xfId="70" applyNumberFormat="1" applyFont="1" applyFill="1" applyBorder="1"/>
    <xf numFmtId="1" fontId="75" fillId="0" borderId="0" xfId="0" applyNumberFormat="1" applyFont="1" applyAlignment="1">
      <alignment horizontal="center"/>
    </xf>
    <xf numFmtId="185" fontId="76" fillId="0" borderId="0" xfId="0" applyNumberFormat="1" applyFont="1" applyFill="1" applyAlignment="1">
      <alignment horizontal="right"/>
    </xf>
    <xf numFmtId="37" fontId="48" fillId="0" borderId="0" xfId="0" applyNumberFormat="1" applyFont="1" applyBorder="1" applyProtection="1"/>
    <xf numFmtId="0" fontId="69" fillId="0" borderId="51" xfId="81" applyFont="1" applyFill="1" applyBorder="1" applyAlignment="1" applyProtection="1">
      <alignment horizontal="left" vertical="center" wrapText="1"/>
      <protection locked="0"/>
    </xf>
    <xf numFmtId="198" fontId="34" fillId="0" borderId="75" xfId="70" applyNumberFormat="1" applyFont="1" applyFill="1" applyBorder="1" applyAlignment="1" applyProtection="1">
      <alignment horizontal="left" vertical="center" wrapText="1"/>
      <protection locked="0"/>
    </xf>
    <xf numFmtId="198" fontId="32" fillId="0" borderId="43" xfId="70" applyNumberFormat="1" applyFont="1" applyFill="1" applyBorder="1" applyAlignment="1" applyProtection="1">
      <alignment horizontal="left" vertical="center" wrapText="1"/>
      <protection locked="0"/>
    </xf>
    <xf numFmtId="198" fontId="34" fillId="29" borderId="72" xfId="70" applyNumberFormat="1" applyFont="1" applyFill="1" applyBorder="1" applyAlignment="1" applyProtection="1">
      <alignment horizontal="right" vertical="center" wrapText="1"/>
    </xf>
    <xf numFmtId="198" fontId="40" fillId="0" borderId="72" xfId="70" applyNumberFormat="1" applyFont="1" applyBorder="1"/>
    <xf numFmtId="198" fontId="40" fillId="0" borderId="72" xfId="70" applyNumberFormat="1" applyFont="1" applyFill="1" applyBorder="1"/>
    <xf numFmtId="0" fontId="40" fillId="0" borderId="0" xfId="81" applyFont="1"/>
    <xf numFmtId="198" fontId="70" fillId="0" borderId="31" xfId="70" applyNumberFormat="1" applyFont="1" applyBorder="1"/>
    <xf numFmtId="198" fontId="70" fillId="0" borderId="31" xfId="70" applyNumberFormat="1" applyFont="1" applyFill="1" applyBorder="1"/>
    <xf numFmtId="0" fontId="70" fillId="0" borderId="0" xfId="81" applyFont="1"/>
    <xf numFmtId="0" fontId="77" fillId="0" borderId="0" xfId="81" applyFont="1"/>
    <xf numFmtId="198" fontId="77" fillId="0" borderId="72" xfId="70" applyNumberFormat="1" applyFont="1" applyBorder="1"/>
    <xf numFmtId="198" fontId="77" fillId="0" borderId="72" xfId="70" applyNumberFormat="1" applyFont="1" applyFill="1" applyBorder="1"/>
    <xf numFmtId="198" fontId="38" fillId="0" borderId="72" xfId="70" applyNumberFormat="1" applyFont="1" applyBorder="1"/>
    <xf numFmtId="198" fontId="38" fillId="0" borderId="72" xfId="70" applyNumberFormat="1" applyFont="1" applyFill="1" applyBorder="1"/>
    <xf numFmtId="0" fontId="38" fillId="0" borderId="0" xfId="81" applyFont="1"/>
    <xf numFmtId="0" fontId="78" fillId="0" borderId="0" xfId="81" applyFont="1"/>
    <xf numFmtId="198" fontId="78" fillId="0" borderId="72" xfId="70" applyNumberFormat="1" applyFont="1" applyBorder="1"/>
    <xf numFmtId="198" fontId="78" fillId="0" borderId="72" xfId="70" applyNumberFormat="1" applyFont="1" applyFill="1" applyBorder="1"/>
    <xf numFmtId="0" fontId="79" fillId="0" borderId="0" xfId="81" applyFont="1"/>
    <xf numFmtId="198" fontId="79" fillId="0" borderId="72" xfId="70" applyNumberFormat="1" applyFont="1" applyBorder="1"/>
    <xf numFmtId="198" fontId="79" fillId="0" borderId="72" xfId="70" applyNumberFormat="1" applyFont="1" applyFill="1" applyBorder="1"/>
    <xf numFmtId="198" fontId="74" fillId="0" borderId="72" xfId="70" applyNumberFormat="1" applyFont="1" applyBorder="1"/>
    <xf numFmtId="198" fontId="74" fillId="0" borderId="72" xfId="70" applyNumberFormat="1" applyFont="1" applyFill="1" applyBorder="1"/>
    <xf numFmtId="0" fontId="74" fillId="0" borderId="0" xfId="81" applyFont="1"/>
    <xf numFmtId="198" fontId="80" fillId="0" borderId="72" xfId="70" applyNumberFormat="1" applyFont="1" applyBorder="1"/>
    <xf numFmtId="0" fontId="22" fillId="0" borderId="34" xfId="75" applyFont="1" applyFill="1" applyBorder="1" applyAlignment="1">
      <alignment horizontal="left" wrapText="1"/>
    </xf>
    <xf numFmtId="198" fontId="22" fillId="0" borderId="21" xfId="70" applyNumberFormat="1" applyFont="1" applyBorder="1"/>
    <xf numFmtId="198" fontId="71" fillId="0" borderId="72" xfId="70" applyNumberFormat="1" applyFont="1" applyBorder="1"/>
    <xf numFmtId="0" fontId="71" fillId="0" borderId="16" xfId="81" applyFont="1" applyBorder="1"/>
    <xf numFmtId="0" fontId="71" fillId="0" borderId="34" xfId="81" applyFont="1" applyBorder="1"/>
    <xf numFmtId="0" fontId="71" fillId="0" borderId="0" xfId="84" applyFont="1"/>
    <xf numFmtId="198" fontId="71" fillId="0" borderId="19" xfId="70" applyNumberFormat="1" applyFont="1" applyBorder="1"/>
    <xf numFmtId="49" fontId="71" fillId="0" borderId="34" xfId="70" applyNumberFormat="1" applyFont="1" applyBorder="1" applyAlignment="1" applyProtection="1">
      <alignment horizontal="right"/>
      <protection locked="0"/>
    </xf>
    <xf numFmtId="198" fontId="71" fillId="0" borderId="35" xfId="70" applyNumberFormat="1" applyFont="1" applyBorder="1"/>
    <xf numFmtId="198" fontId="71" fillId="0" borderId="34" xfId="70" applyNumberFormat="1" applyFont="1" applyBorder="1"/>
    <xf numFmtId="0" fontId="71" fillId="0" borderId="34" xfId="75" applyFont="1" applyFill="1" applyBorder="1" applyAlignment="1">
      <alignment horizontal="left" wrapText="1"/>
    </xf>
    <xf numFmtId="0" fontId="71" fillId="0" borderId="71" xfId="81" applyFont="1" applyBorder="1"/>
    <xf numFmtId="0" fontId="71" fillId="0" borderId="0" xfId="81" applyFont="1"/>
    <xf numFmtId="3" fontId="71" fillId="0" borderId="36" xfId="81" applyNumberFormat="1" applyFont="1" applyBorder="1"/>
    <xf numFmtId="3" fontId="71" fillId="0" borderId="0" xfId="81" applyNumberFormat="1" applyFont="1"/>
    <xf numFmtId="198" fontId="71" fillId="0" borderId="31" xfId="70" applyNumberFormat="1" applyFont="1" applyBorder="1"/>
    <xf numFmtId="198" fontId="71" fillId="0" borderId="71" xfId="70" applyNumberFormat="1" applyFont="1" applyBorder="1"/>
    <xf numFmtId="198" fontId="40" fillId="0" borderId="46" xfId="70" applyNumberFormat="1" applyFont="1" applyBorder="1" applyAlignment="1" applyProtection="1">
      <alignment horizontal="left" vertical="center" wrapText="1"/>
      <protection locked="0"/>
    </xf>
    <xf numFmtId="198" fontId="40" fillId="0" borderId="47" xfId="70" applyNumberFormat="1" applyFont="1" applyBorder="1" applyAlignment="1" applyProtection="1">
      <alignment horizontal="left" vertical="center" wrapText="1"/>
      <protection locked="0"/>
    </xf>
    <xf numFmtId="198" fontId="72" fillId="0" borderId="41" xfId="70" applyNumberFormat="1" applyFont="1" applyFill="1" applyBorder="1" applyAlignment="1" applyProtection="1">
      <alignment horizontal="left" vertical="center" wrapText="1"/>
    </xf>
    <xf numFmtId="198" fontId="73" fillId="0" borderId="44" xfId="70" applyNumberFormat="1" applyFont="1" applyFill="1" applyBorder="1" applyAlignment="1" applyProtection="1">
      <alignment horizontal="left" vertical="center" wrapText="1"/>
      <protection locked="0"/>
    </xf>
    <xf numFmtId="198" fontId="73" fillId="0" borderId="40" xfId="70" applyNumberFormat="1" applyFont="1" applyFill="1" applyBorder="1" applyAlignment="1" applyProtection="1">
      <alignment horizontal="left" vertical="center" wrapText="1"/>
      <protection locked="0"/>
    </xf>
    <xf numFmtId="198" fontId="73" fillId="0" borderId="45" xfId="70" applyNumberFormat="1" applyFont="1" applyFill="1" applyBorder="1" applyAlignment="1" applyProtection="1">
      <alignment horizontal="left" vertical="center" wrapText="1"/>
      <protection locked="0"/>
    </xf>
    <xf numFmtId="198" fontId="73" fillId="0" borderId="0" xfId="70" applyNumberFormat="1" applyFont="1" applyFill="1" applyBorder="1" applyAlignment="1" applyProtection="1">
      <alignment horizontal="left" vertical="center" wrapText="1"/>
      <protection locked="0"/>
    </xf>
    <xf numFmtId="198" fontId="31" fillId="0" borderId="49" xfId="70" applyNumberFormat="1" applyFont="1" applyBorder="1" applyAlignment="1" applyProtection="1">
      <alignment horizontal="right" vertical="center" wrapText="1"/>
      <protection locked="0"/>
    </xf>
    <xf numFmtId="198" fontId="31" fillId="0" borderId="40" xfId="70" applyNumberFormat="1" applyFont="1" applyBorder="1" applyAlignment="1" applyProtection="1">
      <alignment horizontal="right" vertical="center" wrapText="1"/>
      <protection locked="0"/>
    </xf>
    <xf numFmtId="198" fontId="68" fillId="0" borderId="10" xfId="70" applyNumberFormat="1" applyFont="1" applyBorder="1" applyAlignment="1" applyProtection="1">
      <alignment horizontal="center"/>
      <protection locked="0"/>
    </xf>
    <xf numFmtId="198" fontId="26" fillId="25" borderId="37" xfId="70" applyNumberFormat="1" applyFont="1" applyFill="1" applyBorder="1" applyAlignment="1" applyProtection="1">
      <alignment horizontal="justify" vertical="center" wrapText="1"/>
      <protection locked="0"/>
    </xf>
    <xf numFmtId="198" fontId="26" fillId="25" borderId="38" xfId="70" applyNumberFormat="1" applyFont="1" applyFill="1" applyBorder="1" applyAlignment="1" applyProtection="1">
      <alignment horizontal="justify" vertical="center" wrapText="1"/>
      <protection locked="0"/>
    </xf>
    <xf numFmtId="198" fontId="27" fillId="0" borderId="0" xfId="70" applyNumberFormat="1" applyFont="1" applyAlignment="1" applyProtection="1">
      <alignment horizontal="center"/>
      <protection locked="0"/>
    </xf>
    <xf numFmtId="198" fontId="28" fillId="0" borderId="37" xfId="70" applyNumberFormat="1" applyFont="1" applyFill="1" applyBorder="1" applyAlignment="1" applyProtection="1">
      <alignment horizontal="center"/>
      <protection locked="0"/>
    </xf>
    <xf numFmtId="198" fontId="28" fillId="0" borderId="38" xfId="70" applyNumberFormat="1" applyFont="1" applyFill="1" applyBorder="1" applyAlignment="1" applyProtection="1">
      <alignment horizontal="center"/>
      <protection locked="0"/>
    </xf>
    <xf numFmtId="198" fontId="28" fillId="0" borderId="39" xfId="70" applyNumberFormat="1" applyFont="1" applyFill="1" applyBorder="1" applyAlignment="1" applyProtection="1">
      <alignment horizontal="center"/>
      <protection locked="0"/>
    </xf>
    <xf numFmtId="198" fontId="28" fillId="0" borderId="37" xfId="70" applyNumberFormat="1" applyFont="1" applyFill="1" applyBorder="1" applyAlignment="1" applyProtection="1">
      <alignment horizontal="center" wrapText="1"/>
      <protection locked="0"/>
    </xf>
    <xf numFmtId="198" fontId="28" fillId="0" borderId="38" xfId="70" applyNumberFormat="1" applyFont="1" applyFill="1" applyBorder="1" applyAlignment="1" applyProtection="1">
      <alignment horizontal="center" wrapText="1"/>
      <protection locked="0"/>
    </xf>
    <xf numFmtId="198" fontId="28" fillId="0" borderId="39" xfId="70" applyNumberFormat="1" applyFont="1" applyFill="1" applyBorder="1" applyAlignment="1" applyProtection="1">
      <alignment horizontal="center" wrapText="1"/>
      <protection locked="0"/>
    </xf>
    <xf numFmtId="198" fontId="32" fillId="0" borderId="0" xfId="70" applyNumberFormat="1" applyFont="1" applyBorder="1" applyAlignment="1" applyProtection="1">
      <alignment horizontal="left"/>
      <protection locked="0"/>
    </xf>
    <xf numFmtId="198" fontId="36" fillId="0" borderId="10" xfId="70" applyNumberFormat="1" applyFont="1" applyBorder="1" applyAlignment="1" applyProtection="1">
      <alignment horizontal="center"/>
      <protection locked="0"/>
    </xf>
    <xf numFmtId="49" fontId="32" fillId="25" borderId="37" xfId="70" quotePrefix="1" applyNumberFormat="1" applyFont="1" applyFill="1" applyBorder="1" applyAlignment="1" applyProtection="1">
      <alignment horizontal="justify" vertical="center" wrapText="1"/>
      <protection locked="0"/>
    </xf>
    <xf numFmtId="49" fontId="32" fillId="25" borderId="38" xfId="70" applyNumberFormat="1" applyFont="1" applyFill="1" applyBorder="1" applyAlignment="1" applyProtection="1">
      <alignment horizontal="justify" vertical="center" wrapText="1"/>
      <protection locked="0"/>
    </xf>
    <xf numFmtId="49" fontId="32" fillId="25" borderId="39" xfId="70" applyNumberFormat="1" applyFont="1" applyFill="1" applyBorder="1" applyAlignment="1" applyProtection="1">
      <alignment horizontal="justify" vertical="center" wrapText="1"/>
      <protection locked="0"/>
    </xf>
    <xf numFmtId="198" fontId="33" fillId="0" borderId="0" xfId="70" applyNumberFormat="1" applyFont="1" applyAlignment="1" applyProtection="1">
      <alignment horizontal="center"/>
      <protection locked="0"/>
    </xf>
    <xf numFmtId="198" fontId="34" fillId="0" borderId="37" xfId="70" applyNumberFormat="1" applyFont="1" applyFill="1" applyBorder="1" applyAlignment="1" applyProtection="1">
      <alignment horizontal="center" wrapText="1"/>
      <protection locked="0"/>
    </xf>
    <xf numFmtId="198" fontId="34" fillId="0" borderId="38" xfId="70" applyNumberFormat="1" applyFont="1" applyFill="1" applyBorder="1" applyAlignment="1" applyProtection="1">
      <alignment horizontal="center" wrapText="1"/>
      <protection locked="0"/>
    </xf>
    <xf numFmtId="198" fontId="34" fillId="0" borderId="39" xfId="70" applyNumberFormat="1" applyFont="1" applyFill="1" applyBorder="1" applyAlignment="1" applyProtection="1">
      <alignment horizontal="center" wrapText="1"/>
      <protection locked="0"/>
    </xf>
    <xf numFmtId="198" fontId="34" fillId="0" borderId="37" xfId="70" applyNumberFormat="1" applyFont="1" applyFill="1" applyBorder="1" applyAlignment="1" applyProtection="1">
      <alignment horizontal="center"/>
      <protection locked="0"/>
    </xf>
    <xf numFmtId="198" fontId="34" fillId="0" borderId="38" xfId="70" applyNumberFormat="1" applyFont="1" applyFill="1" applyBorder="1" applyAlignment="1" applyProtection="1">
      <alignment horizontal="center"/>
      <protection locked="0"/>
    </xf>
    <xf numFmtId="198" fontId="34" fillId="0" borderId="39" xfId="70" applyNumberFormat="1" applyFont="1" applyFill="1" applyBorder="1" applyAlignment="1" applyProtection="1">
      <alignment horizontal="center"/>
      <protection locked="0"/>
    </xf>
    <xf numFmtId="0" fontId="34" fillId="0" borderId="77" xfId="81" applyFont="1" applyFill="1" applyBorder="1" applyAlignment="1" applyProtection="1">
      <alignment horizontal="center"/>
      <protection locked="0"/>
    </xf>
    <xf numFmtId="0" fontId="34" fillId="0" borderId="78" xfId="81" applyFont="1" applyFill="1" applyBorder="1" applyAlignment="1" applyProtection="1">
      <alignment horizontal="center"/>
      <protection locked="0"/>
    </xf>
    <xf numFmtId="0" fontId="34" fillId="0" borderId="76" xfId="81" applyFont="1" applyFill="1" applyBorder="1" applyAlignment="1" applyProtection="1">
      <alignment horizontal="center"/>
      <protection locked="0"/>
    </xf>
    <xf numFmtId="186" fontId="46" fillId="25" borderId="17" xfId="0" applyNumberFormat="1" applyFont="1" applyFill="1" applyBorder="1" applyAlignment="1" applyProtection="1">
      <alignment horizontal="left"/>
    </xf>
    <xf numFmtId="186" fontId="46" fillId="25" borderId="0" xfId="0" applyNumberFormat="1" applyFont="1" applyFill="1" applyBorder="1" applyAlignment="1" applyProtection="1">
      <alignment horizontal="left"/>
    </xf>
    <xf numFmtId="186" fontId="46" fillId="25" borderId="22" xfId="0" applyNumberFormat="1" applyFont="1" applyFill="1" applyBorder="1" applyAlignment="1" applyProtection="1">
      <alignment horizontal="left"/>
    </xf>
    <xf numFmtId="186" fontId="46" fillId="0" borderId="34" xfId="0" applyNumberFormat="1" applyFont="1" applyBorder="1" applyAlignment="1" applyProtection="1">
      <alignment horizontal="center"/>
    </xf>
    <xf numFmtId="0" fontId="46" fillId="0" borderId="34" xfId="0" applyFont="1" applyBorder="1" applyAlignment="1" applyProtection="1">
      <alignment horizontal="center"/>
    </xf>
    <xf numFmtId="186" fontId="46" fillId="24" borderId="34" xfId="74" applyNumberFormat="1" applyFont="1" applyFill="1" applyBorder="1" applyAlignment="1" applyProtection="1">
      <alignment horizontal="center"/>
    </xf>
    <xf numFmtId="186" fontId="46" fillId="0" borderId="35" xfId="0" applyNumberFormat="1" applyFont="1" applyBorder="1" applyAlignment="1" applyProtection="1">
      <alignment horizontal="center"/>
    </xf>
    <xf numFmtId="186" fontId="46" fillId="25" borderId="20" xfId="0" applyNumberFormat="1" applyFont="1" applyFill="1" applyBorder="1" applyAlignment="1" applyProtection="1">
      <alignment horizontal="left"/>
    </xf>
    <xf numFmtId="186" fontId="46" fillId="25" borderId="13" xfId="0" applyNumberFormat="1" applyFont="1" applyFill="1" applyBorder="1" applyAlignment="1" applyProtection="1">
      <alignment horizontal="left"/>
    </xf>
    <xf numFmtId="186" fontId="46" fillId="25" borderId="18" xfId="0" applyNumberFormat="1" applyFont="1" applyFill="1" applyBorder="1" applyAlignment="1" applyProtection="1">
      <alignment horizontal="left"/>
    </xf>
    <xf numFmtId="0" fontId="2" fillId="0" borderId="24" xfId="0" applyFont="1" applyBorder="1" applyAlignment="1">
      <alignment horizontal="left"/>
    </xf>
    <xf numFmtId="0" fontId="0" fillId="0" borderId="27" xfId="0" applyBorder="1" applyAlignment="1">
      <alignment horizontal="left"/>
    </xf>
    <xf numFmtId="179" fontId="0" fillId="0" borderId="15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/>
    </xf>
    <xf numFmtId="0" fontId="0" fillId="0" borderId="71" xfId="0" applyBorder="1" applyAlignment="1">
      <alignment horizontal="left"/>
    </xf>
    <xf numFmtId="4" fontId="0" fillId="0" borderId="73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0" fillId="0" borderId="34" xfId="0" applyBorder="1" applyAlignment="1">
      <alignment horizontal="center" vertical="center" wrapText="1"/>
    </xf>
    <xf numFmtId="0" fontId="0" fillId="0" borderId="34" xfId="0" applyBorder="1" applyAlignment="1">
      <alignment horizontal="left"/>
    </xf>
    <xf numFmtId="0" fontId="0" fillId="0" borderId="34" xfId="0" applyBorder="1" applyAlignment="1">
      <alignment horizontal="left" vertical="center" wrapText="1"/>
    </xf>
    <xf numFmtId="0" fontId="3" fillId="0" borderId="61" xfId="0" applyFont="1" applyBorder="1" applyAlignment="1">
      <alignment horizontal="center"/>
    </xf>
    <xf numFmtId="0" fontId="3" fillId="0" borderId="63" xfId="0" applyFont="1" applyBorder="1" applyAlignment="1">
      <alignment horizontal="center"/>
    </xf>
  </cellXfs>
  <cellStyles count="101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Énfasis1 2" xfId="14"/>
    <cellStyle name="40% - Énfasis2 2" xfId="15"/>
    <cellStyle name="40% - Énfasis3 2" xfId="16"/>
    <cellStyle name="40% - Énfasis4 2" xfId="17"/>
    <cellStyle name="40% - Énfasis5 2" xfId="18"/>
    <cellStyle name="40% - Énfasis6 2" xfId="19"/>
    <cellStyle name="60% - Énfasis1 2" xfId="20"/>
    <cellStyle name="60% - Énfasis2 2" xfId="21"/>
    <cellStyle name="60% - Énfasis3 2" xfId="22"/>
    <cellStyle name="60% - Énfasis4 2" xfId="23"/>
    <cellStyle name="60% - Énfasis5 2" xfId="24"/>
    <cellStyle name="60% - Énfasis6 2" xfId="25"/>
    <cellStyle name="Buena 2" xfId="26"/>
    <cellStyle name="Cálculo 2" xfId="27"/>
    <cellStyle name="Celda de comprobación 2" xfId="28"/>
    <cellStyle name="Celda vinculada 2" xfId="29"/>
    <cellStyle name="Comma" xfId="30"/>
    <cellStyle name="Currency" xfId="31"/>
    <cellStyle name="Date" xfId="32"/>
    <cellStyle name="Encabezado 4 2" xfId="33"/>
    <cellStyle name="Énfasis1 2" xfId="34"/>
    <cellStyle name="Énfasis2 2" xfId="35"/>
    <cellStyle name="Énfasis3 2" xfId="36"/>
    <cellStyle name="Énfasis4 2" xfId="37"/>
    <cellStyle name="Énfasis5 2" xfId="38"/>
    <cellStyle name="Énfasis6 2" xfId="39"/>
    <cellStyle name="Entrada 2" xfId="40"/>
    <cellStyle name="Euro" xfId="41"/>
    <cellStyle name="ƒ" xfId="42"/>
    <cellStyle name="F2" xfId="43"/>
    <cellStyle name="F3" xfId="44"/>
    <cellStyle name="F4" xfId="45"/>
    <cellStyle name="F5" xfId="46"/>
    <cellStyle name="F6" xfId="47"/>
    <cellStyle name="F7" xfId="48"/>
    <cellStyle name="F8" xfId="49"/>
    <cellStyle name="Fixed" xfId="50"/>
    <cellStyle name="Heading1" xfId="51"/>
    <cellStyle name="Heading2" xfId="52"/>
    <cellStyle name="Hipervínculo 2" xfId="53"/>
    <cellStyle name="Hipervínculo 2 2" xfId="54"/>
    <cellStyle name="Hipervínculo 2_CUADRO 14 SAN ANDRES" xfId="55"/>
    <cellStyle name="Hipervínculo 3" xfId="56"/>
    <cellStyle name="Incorrecto 2" xfId="57"/>
    <cellStyle name="Millares" xfId="58" builtinId="3"/>
    <cellStyle name="Millares [0] 2" xfId="59"/>
    <cellStyle name="Millares 10" xfId="60"/>
    <cellStyle name="Millares 11" xfId="61"/>
    <cellStyle name="Millares 12" xfId="62"/>
    <cellStyle name="Millares 2" xfId="63"/>
    <cellStyle name="Millares 3" xfId="64"/>
    <cellStyle name="Millares 4" xfId="65"/>
    <cellStyle name="Millares 5" xfId="66"/>
    <cellStyle name="Millares 6" xfId="67"/>
    <cellStyle name="Millares 7" xfId="68"/>
    <cellStyle name="Millares 8" xfId="69"/>
    <cellStyle name="Millares 9" xfId="70"/>
    <cellStyle name="Millares 9 2" xfId="71"/>
    <cellStyle name="Moneda 2" xfId="72"/>
    <cellStyle name="Neutral 2" xfId="73"/>
    <cellStyle name="Normal" xfId="0" builtinId="0"/>
    <cellStyle name="Normal 2" xfId="74"/>
    <cellStyle name="Normal 2_San Andres cuadropsffese - SEPTBRE 14 - 2013" xfId="75"/>
    <cellStyle name="Normal 3" xfId="76"/>
    <cellStyle name="Normal 4" xfId="77"/>
    <cellStyle name="Normal 4 2" xfId="78"/>
    <cellStyle name="Normal 4 2 2" xfId="79"/>
    <cellStyle name="Normal 4 2_CUADRO 14 SAN ANDRES" xfId="80"/>
    <cellStyle name="Normal 5" xfId="81"/>
    <cellStyle name="Normal 5 2" xfId="82"/>
    <cellStyle name="Normal 5_CUADRO 14 SAN ANDRES" xfId="83"/>
    <cellStyle name="Normal_San Andres cuadropsffese - SEPTBRE 14 - 2013" xfId="84"/>
    <cellStyle name="Notas 2" xfId="85"/>
    <cellStyle name="Percent" xfId="86"/>
    <cellStyle name="Porcentaje 2" xfId="87"/>
    <cellStyle name="Porcentaje 3" xfId="88"/>
    <cellStyle name="Porcentual" xfId="89" builtinId="5"/>
    <cellStyle name="Porcentual 2" xfId="90"/>
    <cellStyle name="Porcentual 3" xfId="91"/>
    <cellStyle name="Salida 2" xfId="92"/>
    <cellStyle name="Texto de advertencia 2" xfId="93"/>
    <cellStyle name="Texto explicativo 2" xfId="94"/>
    <cellStyle name="þ_x001d_ð'_x000c_ïþ÷_x000c_âþU_x0001_´_x0006__x0009__x0008__x0007__x0001__x0001_" xfId="95"/>
    <cellStyle name="Título 1 2" xfId="96"/>
    <cellStyle name="Título 2 2" xfId="97"/>
    <cellStyle name="Título 3 2" xfId="98"/>
    <cellStyle name="Título 4" xfId="99"/>
    <cellStyle name="Total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15240</xdr:rowOff>
    </xdr:to>
    <xdr:pic>
      <xdr:nvPicPr>
        <xdr:cNvPr id="1130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2918460</xdr:colOff>
      <xdr:row>0</xdr:row>
      <xdr:rowOff>106680</xdr:rowOff>
    </xdr:from>
    <xdr:to>
      <xdr:col>2</xdr:col>
      <xdr:colOff>899160</xdr:colOff>
      <xdr:row>2</xdr:row>
      <xdr:rowOff>137160</xdr:rowOff>
    </xdr:to>
    <xdr:pic>
      <xdr:nvPicPr>
        <xdr:cNvPr id="1130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03320" y="106680"/>
          <a:ext cx="16840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15240</xdr:rowOff>
    </xdr:to>
    <xdr:pic>
      <xdr:nvPicPr>
        <xdr:cNvPr id="133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2720340</xdr:colOff>
      <xdr:row>0</xdr:row>
      <xdr:rowOff>60960</xdr:rowOff>
    </xdr:from>
    <xdr:to>
      <xdr:col>2</xdr:col>
      <xdr:colOff>708660</xdr:colOff>
      <xdr:row>2</xdr:row>
      <xdr:rowOff>91440</xdr:rowOff>
    </xdr:to>
    <xdr:pic>
      <xdr:nvPicPr>
        <xdr:cNvPr id="133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60960"/>
          <a:ext cx="169164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670560</xdr:colOff>
      <xdr:row>3</xdr:row>
      <xdr:rowOff>0</xdr:rowOff>
    </xdr:to>
    <xdr:pic>
      <xdr:nvPicPr>
        <xdr:cNvPr id="1437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77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990600</xdr:colOff>
      <xdr:row>0</xdr:row>
      <xdr:rowOff>137160</xdr:rowOff>
    </xdr:from>
    <xdr:to>
      <xdr:col>2</xdr:col>
      <xdr:colOff>381000</xdr:colOff>
      <xdr:row>2</xdr:row>
      <xdr:rowOff>152400</xdr:rowOff>
    </xdr:to>
    <xdr:pic>
      <xdr:nvPicPr>
        <xdr:cNvPr id="1438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7480" y="137160"/>
          <a:ext cx="168402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418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2920" y="0"/>
          <a:ext cx="23698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198120</xdr:colOff>
      <xdr:row>0</xdr:row>
      <xdr:rowOff>7620</xdr:rowOff>
    </xdr:from>
    <xdr:to>
      <xdr:col>4</xdr:col>
      <xdr:colOff>685800</xdr:colOff>
      <xdr:row>2</xdr:row>
      <xdr:rowOff>60960</xdr:rowOff>
    </xdr:to>
    <xdr:pic>
      <xdr:nvPicPr>
        <xdr:cNvPr id="418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70860" y="762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60960</xdr:rowOff>
    </xdr:to>
    <xdr:pic>
      <xdr:nvPicPr>
        <xdr:cNvPr id="521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4</xdr:col>
      <xdr:colOff>769620</xdr:colOff>
      <xdr:row>2</xdr:row>
      <xdr:rowOff>45720</xdr:rowOff>
    </xdr:to>
    <xdr:pic>
      <xdr:nvPicPr>
        <xdr:cNvPr id="521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95600" y="0"/>
          <a:ext cx="190500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60960</xdr:rowOff>
    </xdr:to>
    <xdr:pic>
      <xdr:nvPicPr>
        <xdr:cNvPr id="111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7</xdr:col>
      <xdr:colOff>571500</xdr:colOff>
      <xdr:row>2</xdr:row>
      <xdr:rowOff>45720</xdr:rowOff>
    </xdr:to>
    <xdr:pic>
      <xdr:nvPicPr>
        <xdr:cNvPr id="111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62300" y="0"/>
          <a:ext cx="176784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60960</xdr:rowOff>
    </xdr:to>
    <xdr:pic>
      <xdr:nvPicPr>
        <xdr:cNvPr id="316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2920" y="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2735580</xdr:colOff>
      <xdr:row>0</xdr:row>
      <xdr:rowOff>76200</xdr:rowOff>
    </xdr:from>
    <xdr:to>
      <xdr:col>2</xdr:col>
      <xdr:colOff>678180</xdr:colOff>
      <xdr:row>2</xdr:row>
      <xdr:rowOff>129540</xdr:rowOff>
    </xdr:to>
    <xdr:pic>
      <xdr:nvPicPr>
        <xdr:cNvPr id="316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38500" y="7620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99060</xdr:colOff>
      <xdr:row>3</xdr:row>
      <xdr:rowOff>60960</xdr:rowOff>
    </xdr:to>
    <xdr:pic>
      <xdr:nvPicPr>
        <xdr:cNvPr id="623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1480" y="0"/>
          <a:ext cx="2369820" cy="594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434340</xdr:colOff>
      <xdr:row>0</xdr:row>
      <xdr:rowOff>83820</xdr:rowOff>
    </xdr:from>
    <xdr:to>
      <xdr:col>3</xdr:col>
      <xdr:colOff>990600</xdr:colOff>
      <xdr:row>2</xdr:row>
      <xdr:rowOff>144780</xdr:rowOff>
    </xdr:to>
    <xdr:pic>
      <xdr:nvPicPr>
        <xdr:cNvPr id="623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16580" y="83820"/>
          <a:ext cx="168402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102</xdr:row>
      <xdr:rowOff>0</xdr:rowOff>
    </xdr:from>
    <xdr:to>
      <xdr:col>0</xdr:col>
      <xdr:colOff>2369820</xdr:colOff>
      <xdr:row>105</xdr:row>
      <xdr:rowOff>60960</xdr:rowOff>
    </xdr:to>
    <xdr:pic>
      <xdr:nvPicPr>
        <xdr:cNvPr id="213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693640"/>
          <a:ext cx="236982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2743200</xdr:colOff>
      <xdr:row>102</xdr:row>
      <xdr:rowOff>60960</xdr:rowOff>
    </xdr:from>
    <xdr:to>
      <xdr:col>1</xdr:col>
      <xdr:colOff>137160</xdr:colOff>
      <xdr:row>104</xdr:row>
      <xdr:rowOff>121920</xdr:rowOff>
    </xdr:to>
    <xdr:pic>
      <xdr:nvPicPr>
        <xdr:cNvPr id="214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43200" y="17754600"/>
          <a:ext cx="1684020" cy="411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ESENTACION%20INFORMES%20CONVENIO%200386%20A&#209;O%202007\ARCHIVOS%20E.S.E.%202.007\TUNJA\ANALISIS%20FINANCIE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NHACIENDA\PSFF\DOCUMENTOS%20PROPUESTOS\PROPUESTA%20PROGRAMA%20E.S.E\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C 05 06"/>
      <sheetName val="DIC 06 07"/>
      <sheetName val="DIC 07 JUN 08"/>
      <sheetName val="RESUMEN"/>
      <sheetName val="LIQUIDEZ"/>
      <sheetName val="CAPIT TRAB"/>
      <sheetName val="ROTACIONES"/>
      <sheetName val="RENTABILIDAD"/>
      <sheetName val="ENDEUDA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P126"/>
  <sheetViews>
    <sheetView topLeftCell="A10" workbookViewId="0">
      <selection activeCell="A24" sqref="A24:B24"/>
    </sheetView>
  </sheetViews>
  <sheetFormatPr baseColWidth="10" defaultColWidth="11.44140625" defaultRowHeight="13.8"/>
  <cols>
    <col min="1" max="1" width="11.44140625" style="296"/>
    <col min="2" max="2" width="54" style="296" customWidth="1"/>
    <col min="3" max="3" width="28.5546875" style="296" customWidth="1"/>
    <col min="4" max="4" width="32.33203125" style="296" customWidth="1"/>
    <col min="5" max="5" width="30.44140625" style="296" customWidth="1"/>
    <col min="6" max="6" width="6.109375" style="297" customWidth="1"/>
    <col min="7" max="7" width="22.44140625" style="297" customWidth="1"/>
    <col min="8" max="8" width="18.109375" style="297" customWidth="1"/>
    <col min="9" max="10" width="17.33203125" style="297" customWidth="1"/>
    <col min="11" max="11" width="25.109375" style="297" customWidth="1"/>
    <col min="12" max="12" width="6.88671875" style="297" customWidth="1"/>
    <col min="13" max="16384" width="11.44140625" style="296"/>
  </cols>
  <sheetData>
    <row r="1" spans="1:16" ht="14.4">
      <c r="B1" s="476"/>
      <c r="C1" s="476"/>
    </row>
    <row r="5" spans="1:16" ht="17.399999999999999">
      <c r="B5" s="630" t="s">
        <v>378</v>
      </c>
      <c r="C5" s="630"/>
      <c r="D5" s="630"/>
      <c r="E5" s="630"/>
      <c r="F5" s="630"/>
      <c r="G5" s="630"/>
      <c r="H5" s="630"/>
      <c r="I5" s="630"/>
      <c r="J5" s="630"/>
      <c r="K5" s="630"/>
      <c r="L5" s="630"/>
      <c r="M5" s="298"/>
      <c r="N5" s="298"/>
      <c r="O5" s="298"/>
      <c r="P5" s="298"/>
    </row>
    <row r="6" spans="1:16" ht="14.4" thickBot="1"/>
    <row r="7" spans="1:16" ht="15.75" customHeight="1" thickBot="1">
      <c r="B7" s="299" t="s">
        <v>741</v>
      </c>
      <c r="C7" s="300"/>
      <c r="D7" s="300"/>
      <c r="E7" s="301"/>
      <c r="F7" s="302"/>
      <c r="G7" s="296"/>
      <c r="H7" s="296"/>
      <c r="I7" s="296"/>
      <c r="J7" s="296"/>
      <c r="K7" s="296"/>
      <c r="L7" s="302"/>
    </row>
    <row r="8" spans="1:16" ht="15.75" customHeight="1">
      <c r="B8" s="303"/>
      <c r="C8" s="303"/>
      <c r="D8" s="303"/>
      <c r="E8" s="303"/>
      <c r="F8" s="302"/>
      <c r="G8" s="296"/>
      <c r="H8" s="296"/>
      <c r="I8" s="296"/>
      <c r="J8" s="296"/>
      <c r="K8" s="296"/>
      <c r="L8" s="302"/>
    </row>
    <row r="9" spans="1:16" ht="15.75" customHeight="1" thickBot="1">
      <c r="B9" s="303"/>
      <c r="C9" s="303"/>
      <c r="D9" s="303"/>
      <c r="E9" s="304" t="s">
        <v>380</v>
      </c>
      <c r="F9" s="302"/>
      <c r="I9" s="296"/>
      <c r="J9" s="296"/>
      <c r="K9" s="296"/>
      <c r="L9" s="302"/>
    </row>
    <row r="10" spans="1:16" ht="15.75" customHeight="1" thickBot="1">
      <c r="B10" s="303" t="s">
        <v>381</v>
      </c>
      <c r="C10" s="303"/>
      <c r="D10" s="303"/>
      <c r="E10" s="475" t="s">
        <v>802</v>
      </c>
      <c r="F10" s="302"/>
      <c r="G10" s="305"/>
      <c r="H10" s="305"/>
      <c r="I10" s="305"/>
      <c r="J10" s="305"/>
      <c r="K10" s="305"/>
      <c r="L10" s="302"/>
    </row>
    <row r="11" spans="1:16" ht="15.75" customHeight="1" thickBot="1">
      <c r="B11" s="303"/>
      <c r="C11" s="303"/>
      <c r="D11" s="303"/>
      <c r="E11" s="303"/>
      <c r="F11" s="302"/>
      <c r="G11" s="306"/>
      <c r="H11" s="305" t="s">
        <v>382</v>
      </c>
      <c r="I11" s="296"/>
      <c r="J11" s="296"/>
      <c r="K11" s="296"/>
      <c r="L11" s="302"/>
    </row>
    <row r="12" spans="1:16" ht="15.75" customHeight="1" thickBot="1">
      <c r="B12" s="303"/>
      <c r="C12" s="303"/>
      <c r="D12" s="303"/>
      <c r="E12" s="303"/>
      <c r="F12" s="302"/>
      <c r="G12" s="631" t="s">
        <v>383</v>
      </c>
      <c r="H12" s="632"/>
      <c r="I12" s="632"/>
      <c r="J12" s="632"/>
      <c r="K12" s="633"/>
      <c r="L12" s="302"/>
    </row>
    <row r="13" spans="1:16" ht="22.5" customHeight="1" thickBot="1">
      <c r="B13" s="307"/>
      <c r="C13" s="634" t="s">
        <v>384</v>
      </c>
      <c r="D13" s="635"/>
      <c r="E13" s="636"/>
      <c r="F13" s="308"/>
      <c r="G13" s="631" t="s">
        <v>385</v>
      </c>
      <c r="H13" s="632"/>
      <c r="I13" s="632"/>
      <c r="J13" s="632"/>
      <c r="K13" s="633"/>
      <c r="L13" s="309"/>
    </row>
    <row r="14" spans="1:16" ht="38.25" customHeight="1" thickBot="1">
      <c r="B14" s="307"/>
      <c r="C14" s="477" t="s">
        <v>386</v>
      </c>
      <c r="D14" s="478" t="s">
        <v>205</v>
      </c>
      <c r="E14" s="479" t="s">
        <v>206</v>
      </c>
      <c r="F14" s="308"/>
      <c r="G14" s="480" t="s">
        <v>387</v>
      </c>
      <c r="H14" s="481" t="s">
        <v>388</v>
      </c>
      <c r="I14" s="480" t="s">
        <v>389</v>
      </c>
      <c r="J14" s="482" t="s">
        <v>390</v>
      </c>
      <c r="K14" s="482" t="s">
        <v>391</v>
      </c>
      <c r="L14" s="309"/>
    </row>
    <row r="15" spans="1:16" ht="14.4" thickBot="1">
      <c r="A15" s="483" t="s">
        <v>392</v>
      </c>
      <c r="B15" s="484" t="s">
        <v>393</v>
      </c>
      <c r="C15" s="485">
        <f>+D15+E15</f>
        <v>1567590764</v>
      </c>
      <c r="D15" s="485">
        <f>+D19+D79+D94+D111</f>
        <v>1042351623</v>
      </c>
      <c r="E15" s="485">
        <f>+E19+E79+E94+E111</f>
        <v>525239141</v>
      </c>
      <c r="F15" s="310"/>
      <c r="G15" s="485">
        <f>+G19+G79+G94+G111</f>
        <v>33338267</v>
      </c>
      <c r="H15" s="485">
        <f>+H19+H79+H94+H111</f>
        <v>298038145</v>
      </c>
      <c r="I15" s="485">
        <f>+I19+I79+I94+I111</f>
        <v>57376487</v>
      </c>
      <c r="J15" s="485">
        <f>+J19+J79+J94+J111</f>
        <v>0</v>
      </c>
      <c r="K15" s="485">
        <f>+K19+K79+K94+K111</f>
        <v>847211476</v>
      </c>
      <c r="L15" s="310"/>
    </row>
    <row r="16" spans="1:16" ht="43.2">
      <c r="A16" s="486" t="s">
        <v>394</v>
      </c>
      <c r="B16" s="487" t="s">
        <v>395</v>
      </c>
      <c r="C16" s="488"/>
      <c r="D16" s="489"/>
      <c r="E16" s="490"/>
      <c r="F16" s="491"/>
      <c r="G16" s="311"/>
      <c r="H16" s="312"/>
      <c r="I16" s="311"/>
      <c r="J16" s="313"/>
      <c r="K16" s="313"/>
      <c r="L16" s="491"/>
    </row>
    <row r="17" spans="1:12" ht="14.4">
      <c r="A17" s="492" t="s">
        <v>396</v>
      </c>
      <c r="B17" s="493" t="s">
        <v>397</v>
      </c>
      <c r="C17" s="494"/>
      <c r="D17" s="495"/>
      <c r="E17" s="496"/>
      <c r="F17" s="491"/>
      <c r="G17" s="314"/>
      <c r="H17" s="315"/>
      <c r="I17" s="314"/>
      <c r="J17" s="316"/>
      <c r="K17" s="316"/>
      <c r="L17" s="491"/>
    </row>
    <row r="18" spans="1:12" ht="14.4">
      <c r="A18" s="492" t="s">
        <v>398</v>
      </c>
      <c r="B18" s="493" t="s">
        <v>399</v>
      </c>
      <c r="C18" s="494"/>
      <c r="D18" s="495"/>
      <c r="E18" s="496"/>
      <c r="F18" s="491"/>
      <c r="G18" s="314"/>
      <c r="H18" s="315"/>
      <c r="I18" s="314"/>
      <c r="J18" s="316"/>
      <c r="K18" s="316"/>
      <c r="L18" s="491"/>
    </row>
    <row r="19" spans="1:12" ht="14.4">
      <c r="A19" s="492" t="s">
        <v>400</v>
      </c>
      <c r="B19" s="493" t="s">
        <v>401</v>
      </c>
      <c r="C19" s="497">
        <f>+C20+C23+C40</f>
        <v>393175772</v>
      </c>
      <c r="D19" s="497">
        <f>+D20+D23+D40</f>
        <v>134936631</v>
      </c>
      <c r="E19" s="497">
        <f>+E20+E23+E40</f>
        <v>258239141</v>
      </c>
      <c r="F19" s="491"/>
      <c r="G19" s="497">
        <f>+G20+G23</f>
        <v>33338267</v>
      </c>
      <c r="H19" s="497">
        <f>+H20+H23</f>
        <v>36971975</v>
      </c>
      <c r="I19" s="497">
        <f>+I20+I23</f>
        <v>0</v>
      </c>
      <c r="J19" s="497">
        <f>+J20+J23</f>
        <v>0</v>
      </c>
      <c r="K19" s="497">
        <f>+K20+K23</f>
        <v>258239141</v>
      </c>
      <c r="L19" s="491"/>
    </row>
    <row r="20" spans="1:12" ht="14.4">
      <c r="A20" s="318" t="s">
        <v>402</v>
      </c>
      <c r="B20" s="319" t="s">
        <v>403</v>
      </c>
      <c r="C20" s="499">
        <f>+C21</f>
        <v>311398791</v>
      </c>
      <c r="D20" s="499">
        <f>+D21</f>
        <v>53159650</v>
      </c>
      <c r="E20" s="500">
        <f>+E21</f>
        <v>258239141</v>
      </c>
      <c r="F20" s="491"/>
      <c r="G20" s="502">
        <f>+G21+G22</f>
        <v>16660968</v>
      </c>
      <c r="H20" s="502">
        <f>+H21+H22</f>
        <v>36498685</v>
      </c>
      <c r="I20" s="502">
        <f>+I21+I22</f>
        <v>0</v>
      </c>
      <c r="J20" s="502">
        <f>+J21+J22</f>
        <v>0</v>
      </c>
      <c r="K20" s="502">
        <f>+K21+K22</f>
        <v>258239141</v>
      </c>
      <c r="L20" s="491"/>
    </row>
    <row r="21" spans="1:12" ht="14.4">
      <c r="A21" s="318" t="s">
        <v>404</v>
      </c>
      <c r="B21" s="319" t="s">
        <v>405</v>
      </c>
      <c r="C21" s="499">
        <f>+D21+E21</f>
        <v>311398791</v>
      </c>
      <c r="D21" s="499">
        <v>53159650</v>
      </c>
      <c r="E21" s="500">
        <f>+E22</f>
        <v>258239141</v>
      </c>
      <c r="F21" s="491"/>
      <c r="G21" s="502">
        <v>16660968</v>
      </c>
      <c r="H21" s="503">
        <v>36498685</v>
      </c>
      <c r="I21" s="502"/>
      <c r="J21" s="504"/>
      <c r="K21" s="504"/>
      <c r="L21" s="491"/>
    </row>
    <row r="22" spans="1:12" ht="14.4">
      <c r="A22" s="318" t="s">
        <v>406</v>
      </c>
      <c r="B22" s="319" t="s">
        <v>407</v>
      </c>
      <c r="C22" s="499"/>
      <c r="D22" s="500"/>
      <c r="E22" s="501">
        <v>258239141</v>
      </c>
      <c r="F22" s="491"/>
      <c r="G22" s="502"/>
      <c r="H22" s="503"/>
      <c r="I22" s="502">
        <f>+D22</f>
        <v>0</v>
      </c>
      <c r="J22" s="504"/>
      <c r="K22" s="504">
        <v>258239141</v>
      </c>
      <c r="L22" s="491"/>
    </row>
    <row r="23" spans="1:12" ht="14.4">
      <c r="A23" s="318" t="s">
        <v>408</v>
      </c>
      <c r="B23" s="319" t="s">
        <v>409</v>
      </c>
      <c r="C23" s="499">
        <f>SUM(C24:C60)</f>
        <v>81776981</v>
      </c>
      <c r="D23" s="499">
        <f>SUM(D24:D60)</f>
        <v>81776981</v>
      </c>
      <c r="E23" s="501"/>
      <c r="F23" s="491"/>
      <c r="G23" s="502">
        <f>SUM(G24:G78)</f>
        <v>16677299</v>
      </c>
      <c r="H23" s="502">
        <f>SUM(H24:H78)</f>
        <v>473290</v>
      </c>
      <c r="I23" s="502"/>
      <c r="J23" s="502">
        <f>SUM(J24:J78)</f>
        <v>0</v>
      </c>
      <c r="K23" s="502"/>
      <c r="L23" s="491"/>
    </row>
    <row r="24" spans="1:12" s="512" customFormat="1" ht="14.4">
      <c r="A24" s="318" t="s">
        <v>410</v>
      </c>
      <c r="B24" s="319" t="s">
        <v>411</v>
      </c>
      <c r="C24" s="505"/>
      <c r="D24" s="505"/>
      <c r="E24" s="505">
        <f>SUM(E25:E61)</f>
        <v>0</v>
      </c>
      <c r="F24" s="508"/>
      <c r="G24" s="620"/>
      <c r="H24" s="621"/>
      <c r="I24" s="622"/>
      <c r="J24" s="623"/>
      <c r="K24" s="623"/>
      <c r="L24" s="624"/>
    </row>
    <row r="25" spans="1:12" ht="14.4">
      <c r="A25" s="318" t="s">
        <v>412</v>
      </c>
      <c r="B25" s="319" t="s">
        <v>413</v>
      </c>
      <c r="C25" s="499"/>
      <c r="D25" s="500"/>
      <c r="E25" s="501"/>
      <c r="F25" s="491"/>
      <c r="G25" s="513">
        <v>450000</v>
      </c>
      <c r="H25" s="503"/>
      <c r="I25" s="502"/>
      <c r="J25" s="504"/>
      <c r="K25" s="504"/>
      <c r="L25" s="491"/>
    </row>
    <row r="26" spans="1:12" ht="14.4">
      <c r="A26" s="318" t="s">
        <v>414</v>
      </c>
      <c r="B26" s="319" t="s">
        <v>415</v>
      </c>
      <c r="C26" s="499">
        <f t="shared" ref="C26:C61" si="0">+D26+E26</f>
        <v>450000</v>
      </c>
      <c r="D26" s="500">
        <v>450000</v>
      </c>
      <c r="E26" s="501"/>
      <c r="F26" s="491"/>
      <c r="G26" s="513">
        <f>+D26</f>
        <v>450000</v>
      </c>
      <c r="H26" s="503"/>
      <c r="I26" s="502"/>
      <c r="J26" s="504"/>
      <c r="K26" s="504"/>
      <c r="L26" s="491"/>
    </row>
    <row r="27" spans="1:12" ht="14.4">
      <c r="A27" s="318" t="s">
        <v>416</v>
      </c>
      <c r="B27" s="319" t="s">
        <v>417</v>
      </c>
      <c r="C27" s="499">
        <f t="shared" si="0"/>
        <v>0</v>
      </c>
      <c r="D27" s="500"/>
      <c r="E27" s="501"/>
      <c r="F27" s="491"/>
      <c r="G27" s="317"/>
      <c r="H27" s="503"/>
      <c r="I27" s="502"/>
      <c r="J27" s="504"/>
      <c r="K27" s="504"/>
      <c r="L27" s="491"/>
    </row>
    <row r="28" spans="1:12" ht="14.4">
      <c r="A28" s="318" t="s">
        <v>418</v>
      </c>
      <c r="B28" s="319" t="s">
        <v>419</v>
      </c>
      <c r="C28" s="499">
        <f t="shared" si="0"/>
        <v>0</v>
      </c>
      <c r="D28" s="500"/>
      <c r="E28" s="501"/>
      <c r="F28" s="491"/>
      <c r="G28" s="317"/>
      <c r="H28" s="503"/>
      <c r="I28" s="502"/>
      <c r="J28" s="504"/>
      <c r="K28" s="504"/>
      <c r="L28" s="491"/>
    </row>
    <row r="29" spans="1:12" ht="14.4">
      <c r="A29" s="318" t="s">
        <v>420</v>
      </c>
      <c r="B29" s="319" t="s">
        <v>421</v>
      </c>
      <c r="C29" s="499">
        <f t="shared" si="0"/>
        <v>5745251</v>
      </c>
      <c r="D29" s="500">
        <v>5745251</v>
      </c>
      <c r="E29" s="501"/>
      <c r="F29" s="491"/>
      <c r="G29" s="513">
        <v>4986251</v>
      </c>
      <c r="H29" s="503"/>
      <c r="I29" s="502">
        <v>759000</v>
      </c>
      <c r="J29" s="504"/>
      <c r="K29" s="504"/>
      <c r="L29" s="491"/>
    </row>
    <row r="30" spans="1:12" ht="14.4">
      <c r="A30" s="318" t="s">
        <v>422</v>
      </c>
      <c r="B30" s="319" t="s">
        <v>423</v>
      </c>
      <c r="C30" s="499">
        <f t="shared" si="0"/>
        <v>0</v>
      </c>
      <c r="D30" s="500"/>
      <c r="E30" s="501"/>
      <c r="F30" s="491"/>
      <c r="G30" s="317"/>
      <c r="H30" s="503"/>
      <c r="I30" s="502"/>
      <c r="J30" s="504"/>
      <c r="K30" s="504"/>
      <c r="L30" s="491"/>
    </row>
    <row r="31" spans="1:12" ht="14.4">
      <c r="A31" s="318" t="s">
        <v>424</v>
      </c>
      <c r="B31" s="319" t="s">
        <v>425</v>
      </c>
      <c r="C31" s="499">
        <f t="shared" si="0"/>
        <v>0</v>
      </c>
      <c r="D31" s="500"/>
      <c r="E31" s="501"/>
      <c r="F31" s="491"/>
      <c r="G31" s="317"/>
      <c r="H31" s="503"/>
      <c r="I31" s="502"/>
      <c r="J31" s="504"/>
      <c r="K31" s="504"/>
      <c r="L31" s="491"/>
    </row>
    <row r="32" spans="1:12" ht="14.4">
      <c r="A32" s="318" t="s">
        <v>426</v>
      </c>
      <c r="B32" s="319" t="s">
        <v>427</v>
      </c>
      <c r="C32" s="499">
        <f t="shared" si="0"/>
        <v>0</v>
      </c>
      <c r="D32" s="500"/>
      <c r="E32" s="501"/>
      <c r="F32" s="491"/>
      <c r="G32" s="317"/>
      <c r="H32" s="503"/>
      <c r="I32" s="502"/>
      <c r="J32" s="504"/>
      <c r="K32" s="504"/>
      <c r="L32" s="491"/>
    </row>
    <row r="33" spans="1:12" ht="14.4">
      <c r="A33" s="318" t="s">
        <v>428</v>
      </c>
      <c r="B33" s="319" t="s">
        <v>429</v>
      </c>
      <c r="C33" s="499">
        <f t="shared" si="0"/>
        <v>0</v>
      </c>
      <c r="D33" s="500"/>
      <c r="E33" s="501"/>
      <c r="F33" s="491"/>
      <c r="G33" s="317"/>
      <c r="H33" s="503"/>
      <c r="I33" s="502"/>
      <c r="J33" s="504"/>
      <c r="K33" s="504"/>
      <c r="L33" s="491"/>
    </row>
    <row r="34" spans="1:12" ht="14.4">
      <c r="A34" s="318" t="s">
        <v>430</v>
      </c>
      <c r="B34" s="319" t="s">
        <v>431</v>
      </c>
      <c r="C34" s="499">
        <f t="shared" si="0"/>
        <v>0</v>
      </c>
      <c r="D34" s="500"/>
      <c r="E34" s="501"/>
      <c r="F34" s="491"/>
      <c r="G34" s="317"/>
      <c r="H34" s="503"/>
      <c r="I34" s="502"/>
      <c r="J34" s="504"/>
      <c r="K34" s="504"/>
      <c r="L34" s="491"/>
    </row>
    <row r="35" spans="1:12" ht="14.4">
      <c r="A35" s="318" t="s">
        <v>432</v>
      </c>
      <c r="B35" s="319" t="s">
        <v>433</v>
      </c>
      <c r="C35" s="499">
        <f t="shared" si="0"/>
        <v>0</v>
      </c>
      <c r="D35" s="500"/>
      <c r="E35" s="501"/>
      <c r="F35" s="491"/>
      <c r="G35" s="317"/>
      <c r="H35" s="503"/>
      <c r="I35" s="502"/>
      <c r="J35" s="504"/>
      <c r="K35" s="504"/>
      <c r="L35" s="491"/>
    </row>
    <row r="36" spans="1:12" ht="14.4">
      <c r="A36" s="318" t="s">
        <v>434</v>
      </c>
      <c r="B36" s="319" t="s">
        <v>435</v>
      </c>
      <c r="C36" s="499">
        <f t="shared" si="0"/>
        <v>0</v>
      </c>
      <c r="D36" s="500"/>
      <c r="E36" s="501"/>
      <c r="F36" s="491"/>
      <c r="G36" s="317"/>
      <c r="H36" s="503"/>
      <c r="I36" s="502"/>
      <c r="J36" s="504"/>
      <c r="K36" s="504"/>
      <c r="L36" s="491"/>
    </row>
    <row r="37" spans="1:12" ht="14.4">
      <c r="A37" s="318" t="s">
        <v>436</v>
      </c>
      <c r="B37" s="319" t="s">
        <v>437</v>
      </c>
      <c r="C37" s="499">
        <f t="shared" si="0"/>
        <v>0</v>
      </c>
      <c r="D37" s="500"/>
      <c r="E37" s="501"/>
      <c r="F37" s="491"/>
      <c r="G37" s="317"/>
      <c r="H37" s="503"/>
      <c r="I37" s="502"/>
      <c r="J37" s="504"/>
      <c r="K37" s="504"/>
      <c r="L37" s="491"/>
    </row>
    <row r="38" spans="1:12" ht="14.4">
      <c r="A38" s="318" t="s">
        <v>438</v>
      </c>
      <c r="B38" s="319" t="s">
        <v>439</v>
      </c>
      <c r="C38" s="499">
        <f t="shared" si="0"/>
        <v>2094344</v>
      </c>
      <c r="D38" s="500">
        <v>2094344</v>
      </c>
      <c r="E38" s="501"/>
      <c r="F38" s="491"/>
      <c r="G38" s="513"/>
      <c r="H38" s="503"/>
      <c r="I38" s="502"/>
      <c r="J38" s="504"/>
      <c r="K38" s="504">
        <f>+D38</f>
        <v>2094344</v>
      </c>
      <c r="L38" s="491"/>
    </row>
    <row r="39" spans="1:12" ht="14.4">
      <c r="A39" s="318" t="s">
        <v>440</v>
      </c>
      <c r="B39" s="319" t="s">
        <v>441</v>
      </c>
      <c r="C39" s="499">
        <f t="shared" si="0"/>
        <v>3650166</v>
      </c>
      <c r="D39" s="500">
        <v>3650166</v>
      </c>
      <c r="E39" s="501"/>
      <c r="F39" s="491"/>
      <c r="G39" s="317"/>
      <c r="H39" s="503"/>
      <c r="I39" s="502"/>
      <c r="J39" s="504"/>
      <c r="K39" s="504">
        <v>3650166</v>
      </c>
      <c r="L39" s="491"/>
    </row>
    <row r="40" spans="1:12" ht="14.4">
      <c r="A40" s="318" t="s">
        <v>442</v>
      </c>
      <c r="B40" s="319" t="s">
        <v>443</v>
      </c>
      <c r="C40" s="499">
        <f t="shared" si="0"/>
        <v>0</v>
      </c>
      <c r="D40" s="500"/>
      <c r="E40" s="501"/>
      <c r="F40" s="491"/>
      <c r="G40" s="317"/>
      <c r="H40" s="503"/>
      <c r="I40" s="502"/>
      <c r="J40" s="504"/>
      <c r="K40" s="504"/>
      <c r="L40" s="491"/>
    </row>
    <row r="41" spans="1:12" ht="14.4">
      <c r="A41" s="318" t="s">
        <v>444</v>
      </c>
      <c r="B41" s="319" t="s">
        <v>445</v>
      </c>
      <c r="C41" s="499">
        <f t="shared" si="0"/>
        <v>0</v>
      </c>
      <c r="D41" s="500"/>
      <c r="E41" s="501"/>
      <c r="F41" s="491"/>
      <c r="G41" s="317"/>
      <c r="H41" s="503"/>
      <c r="I41" s="502"/>
      <c r="J41" s="504"/>
      <c r="K41" s="504">
        <f>+D41</f>
        <v>0</v>
      </c>
      <c r="L41" s="491"/>
    </row>
    <row r="42" spans="1:12" ht="14.4">
      <c r="A42" s="318" t="s">
        <v>446</v>
      </c>
      <c r="B42" s="319" t="s">
        <v>447</v>
      </c>
      <c r="C42" s="499">
        <f t="shared" si="0"/>
        <v>0</v>
      </c>
      <c r="D42" s="500"/>
      <c r="E42" s="501"/>
      <c r="F42" s="491"/>
      <c r="G42" s="317"/>
      <c r="H42" s="503"/>
      <c r="I42" s="502"/>
      <c r="J42" s="504"/>
      <c r="K42" s="504"/>
      <c r="L42" s="491"/>
    </row>
    <row r="43" spans="1:12" ht="14.4">
      <c r="A43" s="318" t="s">
        <v>448</v>
      </c>
      <c r="B43" s="319" t="s">
        <v>449</v>
      </c>
      <c r="C43" s="499">
        <f t="shared" si="0"/>
        <v>0</v>
      </c>
      <c r="D43" s="500"/>
      <c r="E43" s="501"/>
      <c r="F43" s="491"/>
      <c r="G43" s="317"/>
      <c r="H43" s="503"/>
      <c r="I43" s="502"/>
      <c r="J43" s="504"/>
      <c r="K43" s="504"/>
      <c r="L43" s="491"/>
    </row>
    <row r="44" spans="1:12" ht="14.4">
      <c r="A44" s="318" t="s">
        <v>450</v>
      </c>
      <c r="B44" s="319" t="s">
        <v>451</v>
      </c>
      <c r="C44" s="499">
        <f t="shared" si="0"/>
        <v>0</v>
      </c>
      <c r="D44" s="500"/>
      <c r="E44" s="501"/>
      <c r="F44" s="491"/>
      <c r="G44" s="317"/>
      <c r="H44" s="503"/>
      <c r="I44" s="502"/>
      <c r="J44" s="504"/>
      <c r="K44" s="504"/>
      <c r="L44" s="491"/>
    </row>
    <row r="45" spans="1:12" ht="14.4">
      <c r="A45" s="318" t="s">
        <v>452</v>
      </c>
      <c r="B45" s="319" t="s">
        <v>453</v>
      </c>
      <c r="C45" s="499">
        <f t="shared" si="0"/>
        <v>473290</v>
      </c>
      <c r="D45" s="500">
        <v>473290</v>
      </c>
      <c r="E45" s="501"/>
      <c r="F45" s="491"/>
      <c r="G45" s="317"/>
      <c r="H45" s="503">
        <v>473290</v>
      </c>
      <c r="I45" s="502"/>
      <c r="J45" s="504"/>
      <c r="K45" s="504"/>
      <c r="L45" s="491"/>
    </row>
    <row r="46" spans="1:12" ht="14.4">
      <c r="A46" s="318" t="s">
        <v>454</v>
      </c>
      <c r="B46" s="319" t="s">
        <v>455</v>
      </c>
      <c r="C46" s="499">
        <f t="shared" si="0"/>
        <v>0</v>
      </c>
      <c r="D46" s="500"/>
      <c r="E46" s="501"/>
      <c r="F46" s="491"/>
      <c r="G46" s="317"/>
      <c r="H46" s="503"/>
      <c r="I46" s="502"/>
      <c r="J46" s="504"/>
      <c r="K46" s="504"/>
      <c r="L46" s="491"/>
    </row>
    <row r="47" spans="1:12" ht="14.4">
      <c r="A47" s="318" t="s">
        <v>456</v>
      </c>
      <c r="B47" s="319" t="s">
        <v>457</v>
      </c>
      <c r="C47" s="499">
        <f t="shared" si="0"/>
        <v>0</v>
      </c>
      <c r="D47" s="500"/>
      <c r="E47" s="501"/>
      <c r="F47" s="491"/>
      <c r="G47" s="317"/>
      <c r="H47" s="503"/>
      <c r="I47" s="502"/>
      <c r="J47" s="504"/>
      <c r="K47" s="504"/>
      <c r="L47" s="491"/>
    </row>
    <row r="48" spans="1:12" ht="14.4">
      <c r="A48" s="318" t="s">
        <v>458</v>
      </c>
      <c r="B48" s="319" t="s">
        <v>459</v>
      </c>
      <c r="C48" s="499">
        <f t="shared" si="0"/>
        <v>0</v>
      </c>
      <c r="D48" s="500"/>
      <c r="E48" s="501"/>
      <c r="F48" s="491"/>
      <c r="G48" s="317"/>
      <c r="H48" s="503"/>
      <c r="I48" s="502"/>
      <c r="J48" s="504"/>
      <c r="K48" s="504"/>
      <c r="L48" s="491"/>
    </row>
    <row r="49" spans="1:12" ht="14.4">
      <c r="A49" s="318" t="s">
        <v>460</v>
      </c>
      <c r="B49" s="319" t="s">
        <v>461</v>
      </c>
      <c r="C49" s="499">
        <f t="shared" si="0"/>
        <v>0</v>
      </c>
      <c r="D49" s="500"/>
      <c r="E49" s="501"/>
      <c r="F49" s="491"/>
      <c r="G49" s="317"/>
      <c r="H49" s="503"/>
      <c r="I49" s="502"/>
      <c r="J49" s="504"/>
      <c r="K49" s="504"/>
      <c r="L49" s="491"/>
    </row>
    <row r="50" spans="1:12" ht="28.8">
      <c r="A50" s="318" t="s">
        <v>462</v>
      </c>
      <c r="B50" s="319" t="s">
        <v>463</v>
      </c>
      <c r="C50" s="499">
        <f t="shared" si="0"/>
        <v>0</v>
      </c>
      <c r="D50" s="500"/>
      <c r="E50" s="501"/>
      <c r="F50" s="491"/>
      <c r="G50" s="317"/>
      <c r="H50" s="503"/>
      <c r="I50" s="502"/>
      <c r="J50" s="504"/>
      <c r="K50" s="504"/>
      <c r="L50" s="491"/>
    </row>
    <row r="51" spans="1:12" ht="14.4">
      <c r="A51" s="318" t="s">
        <v>464</v>
      </c>
      <c r="B51" s="319" t="s">
        <v>465</v>
      </c>
      <c r="C51" s="499">
        <f t="shared" si="0"/>
        <v>0</v>
      </c>
      <c r="D51" s="500"/>
      <c r="E51" s="501"/>
      <c r="F51" s="491"/>
      <c r="G51" s="317"/>
      <c r="H51" s="503"/>
      <c r="I51" s="502"/>
      <c r="J51" s="504"/>
      <c r="K51" s="504"/>
      <c r="L51" s="491"/>
    </row>
    <row r="52" spans="1:12" ht="14.4">
      <c r="A52" s="318" t="s">
        <v>466</v>
      </c>
      <c r="B52" s="319" t="s">
        <v>467</v>
      </c>
      <c r="C52" s="499">
        <f t="shared" si="0"/>
        <v>0</v>
      </c>
      <c r="D52" s="500"/>
      <c r="E52" s="501"/>
      <c r="F52" s="491"/>
      <c r="G52" s="317"/>
      <c r="H52" s="503"/>
      <c r="I52" s="502"/>
      <c r="J52" s="504"/>
      <c r="K52" s="504"/>
      <c r="L52" s="491"/>
    </row>
    <row r="53" spans="1:12" ht="14.4">
      <c r="A53" s="318" t="s">
        <v>468</v>
      </c>
      <c r="B53" s="319" t="s">
        <v>469</v>
      </c>
      <c r="C53" s="499">
        <f t="shared" si="0"/>
        <v>0</v>
      </c>
      <c r="D53" s="500"/>
      <c r="E53" s="501"/>
      <c r="F53" s="491"/>
      <c r="G53" s="317"/>
      <c r="H53" s="503"/>
      <c r="I53" s="502"/>
      <c r="J53" s="504"/>
      <c r="K53" s="504"/>
      <c r="L53" s="491"/>
    </row>
    <row r="54" spans="1:12" ht="14.4">
      <c r="A54" s="318" t="s">
        <v>470</v>
      </c>
      <c r="B54" s="319" t="s">
        <v>471</v>
      </c>
      <c r="C54" s="499">
        <f t="shared" si="0"/>
        <v>0</v>
      </c>
      <c r="D54" s="500"/>
      <c r="E54" s="501"/>
      <c r="F54" s="491"/>
      <c r="G54" s="317"/>
      <c r="H54" s="503"/>
      <c r="I54" s="502"/>
      <c r="J54" s="504"/>
      <c r="K54" s="504"/>
      <c r="L54" s="491"/>
    </row>
    <row r="55" spans="1:12" ht="14.4">
      <c r="A55" s="318" t="s">
        <v>472</v>
      </c>
      <c r="B55" s="319" t="s">
        <v>473</v>
      </c>
      <c r="C55" s="499">
        <f t="shared" si="0"/>
        <v>0</v>
      </c>
      <c r="D55" s="500"/>
      <c r="E55" s="501"/>
      <c r="F55" s="491"/>
      <c r="G55" s="317"/>
      <c r="H55" s="503"/>
      <c r="I55" s="502"/>
      <c r="J55" s="504"/>
      <c r="K55" s="504"/>
      <c r="L55" s="491"/>
    </row>
    <row r="56" spans="1:12" ht="14.4">
      <c r="A56" s="318" t="s">
        <v>474</v>
      </c>
      <c r="B56" s="319" t="s">
        <v>475</v>
      </c>
      <c r="C56" s="499">
        <f t="shared" si="0"/>
        <v>0</v>
      </c>
      <c r="D56" s="500"/>
      <c r="E56" s="501"/>
      <c r="F56" s="491"/>
      <c r="G56" s="317"/>
      <c r="H56" s="503"/>
      <c r="I56" s="502"/>
      <c r="J56" s="504"/>
      <c r="K56" s="504"/>
      <c r="L56" s="491"/>
    </row>
    <row r="57" spans="1:12" ht="14.4">
      <c r="A57" s="318" t="s">
        <v>476</v>
      </c>
      <c r="B57" s="319" t="s">
        <v>477</v>
      </c>
      <c r="C57" s="499">
        <f t="shared" si="0"/>
        <v>20713354</v>
      </c>
      <c r="D57" s="500">
        <v>20713354</v>
      </c>
      <c r="E57" s="501"/>
      <c r="F57" s="491"/>
      <c r="G57" s="513">
        <v>10791048</v>
      </c>
      <c r="H57" s="503"/>
      <c r="I57" s="502">
        <v>9922306</v>
      </c>
      <c r="J57" s="504"/>
      <c r="K57" s="504"/>
      <c r="L57" s="491"/>
    </row>
    <row r="58" spans="1:12" ht="14.4">
      <c r="A58" s="318" t="s">
        <v>478</v>
      </c>
      <c r="B58" s="319" t="s">
        <v>479</v>
      </c>
      <c r="C58" s="499">
        <f t="shared" si="0"/>
        <v>48650576</v>
      </c>
      <c r="D58" s="500">
        <v>48650576</v>
      </c>
      <c r="E58" s="501"/>
      <c r="F58" s="491"/>
      <c r="G58" s="317"/>
      <c r="H58" s="503"/>
      <c r="I58" s="502">
        <v>48650576</v>
      </c>
      <c r="J58" s="504"/>
      <c r="K58" s="504">
        <v>16903484</v>
      </c>
      <c r="L58" s="491"/>
    </row>
    <row r="59" spans="1:12" ht="14.4">
      <c r="A59" s="318" t="s">
        <v>480</v>
      </c>
      <c r="B59" s="319" t="s">
        <v>481</v>
      </c>
      <c r="C59" s="499">
        <f t="shared" si="0"/>
        <v>0</v>
      </c>
      <c r="D59" s="500"/>
      <c r="E59" s="501"/>
      <c r="F59" s="491"/>
      <c r="G59" s="317"/>
      <c r="H59" s="503"/>
      <c r="I59" s="502"/>
      <c r="J59" s="504"/>
      <c r="K59" s="504"/>
      <c r="L59" s="491"/>
    </row>
    <row r="60" spans="1:12" ht="27.75" customHeight="1">
      <c r="A60" s="318" t="s">
        <v>482</v>
      </c>
      <c r="B60" s="319" t="s">
        <v>483</v>
      </c>
      <c r="C60" s="499">
        <f t="shared" si="0"/>
        <v>0</v>
      </c>
      <c r="D60" s="500"/>
      <c r="E60" s="501"/>
      <c r="F60" s="491"/>
      <c r="G60" s="317"/>
      <c r="H60" s="503"/>
      <c r="I60" s="502"/>
      <c r="J60" s="504"/>
      <c r="K60" s="504"/>
      <c r="L60" s="491"/>
    </row>
    <row r="61" spans="1:12" s="512" customFormat="1" ht="14.4">
      <c r="A61" s="618" t="s">
        <v>484</v>
      </c>
      <c r="B61" s="619" t="s">
        <v>485</v>
      </c>
      <c r="C61" s="499">
        <f t="shared" si="0"/>
        <v>0</v>
      </c>
      <c r="D61" s="506"/>
      <c r="E61" s="507"/>
      <c r="F61" s="508"/>
      <c r="G61" s="510"/>
      <c r="H61" s="509"/>
      <c r="I61" s="510"/>
      <c r="J61" s="511"/>
      <c r="K61" s="511"/>
      <c r="L61" s="508"/>
    </row>
    <row r="62" spans="1:12" ht="14.4">
      <c r="A62" s="318" t="s">
        <v>486</v>
      </c>
      <c r="B62" s="319" t="s">
        <v>487</v>
      </c>
      <c r="C62" s="499"/>
      <c r="D62" s="500"/>
      <c r="E62" s="501"/>
      <c r="F62" s="491"/>
      <c r="G62" s="502"/>
      <c r="H62" s="503"/>
      <c r="I62" s="502"/>
      <c r="J62" s="504"/>
      <c r="K62" s="504"/>
      <c r="L62" s="491"/>
    </row>
    <row r="63" spans="1:12" ht="14.4">
      <c r="A63" s="318" t="s">
        <v>488</v>
      </c>
      <c r="B63" s="319" t="s">
        <v>489</v>
      </c>
      <c r="C63" s="499"/>
      <c r="D63" s="500"/>
      <c r="E63" s="501"/>
      <c r="F63" s="491"/>
      <c r="G63" s="502"/>
      <c r="H63" s="503"/>
      <c r="I63" s="502"/>
      <c r="J63" s="504"/>
      <c r="K63" s="504"/>
      <c r="L63" s="491"/>
    </row>
    <row r="64" spans="1:12" ht="14.4">
      <c r="A64" s="318" t="s">
        <v>490</v>
      </c>
      <c r="B64" s="319" t="s">
        <v>491</v>
      </c>
      <c r="C64" s="499"/>
      <c r="D64" s="500"/>
      <c r="E64" s="501"/>
      <c r="F64" s="491"/>
      <c r="G64" s="502"/>
      <c r="H64" s="503"/>
      <c r="I64" s="502"/>
      <c r="J64" s="504"/>
      <c r="K64" s="504"/>
      <c r="L64" s="491"/>
    </row>
    <row r="65" spans="1:12" ht="14.4">
      <c r="A65" s="318" t="s">
        <v>492</v>
      </c>
      <c r="B65" s="319" t="s">
        <v>493</v>
      </c>
      <c r="C65" s="499"/>
      <c r="D65" s="500"/>
      <c r="E65" s="501"/>
      <c r="F65" s="491"/>
      <c r="G65" s="502"/>
      <c r="H65" s="503"/>
      <c r="I65" s="502"/>
      <c r="J65" s="504"/>
      <c r="K65" s="504"/>
      <c r="L65" s="491"/>
    </row>
    <row r="66" spans="1:12" ht="14.4">
      <c r="A66" s="318" t="s">
        <v>494</v>
      </c>
      <c r="B66" s="319" t="s">
        <v>495</v>
      </c>
      <c r="C66" s="499"/>
      <c r="D66" s="500"/>
      <c r="E66" s="501"/>
      <c r="F66" s="491"/>
      <c r="G66" s="502"/>
      <c r="H66" s="503"/>
      <c r="I66" s="502"/>
      <c r="J66" s="504"/>
      <c r="K66" s="504"/>
      <c r="L66" s="491"/>
    </row>
    <row r="67" spans="1:12" ht="14.4">
      <c r="A67" s="318" t="s">
        <v>496</v>
      </c>
      <c r="B67" s="319" t="s">
        <v>497</v>
      </c>
      <c r="C67" s="499"/>
      <c r="D67" s="500"/>
      <c r="E67" s="501"/>
      <c r="F67" s="491"/>
      <c r="G67" s="502"/>
      <c r="H67" s="503"/>
      <c r="I67" s="502"/>
      <c r="J67" s="504"/>
      <c r="K67" s="504"/>
      <c r="L67" s="491"/>
    </row>
    <row r="68" spans="1:12" ht="14.4">
      <c r="A68" s="318" t="s">
        <v>498</v>
      </c>
      <c r="B68" s="319" t="s">
        <v>499</v>
      </c>
      <c r="C68" s="499"/>
      <c r="D68" s="500"/>
      <c r="E68" s="501"/>
      <c r="F68" s="491"/>
      <c r="G68" s="502"/>
      <c r="H68" s="503"/>
      <c r="I68" s="502"/>
      <c r="J68" s="504"/>
      <c r="K68" s="504"/>
      <c r="L68" s="491"/>
    </row>
    <row r="69" spans="1:12" ht="28.8">
      <c r="A69" s="318" t="s">
        <v>500</v>
      </c>
      <c r="B69" s="319" t="s">
        <v>501</v>
      </c>
      <c r="C69" s="499"/>
      <c r="D69" s="500"/>
      <c r="E69" s="501"/>
      <c r="F69" s="491"/>
      <c r="G69" s="502"/>
      <c r="H69" s="503"/>
      <c r="I69" s="502"/>
      <c r="J69" s="504"/>
      <c r="K69" s="504"/>
      <c r="L69" s="491"/>
    </row>
    <row r="70" spans="1:12" ht="14.4">
      <c r="A70" s="318" t="s">
        <v>502</v>
      </c>
      <c r="B70" s="319" t="s">
        <v>503</v>
      </c>
      <c r="C70" s="499"/>
      <c r="D70" s="500"/>
      <c r="E70" s="501"/>
      <c r="F70" s="491"/>
      <c r="G70" s="502"/>
      <c r="H70" s="503"/>
      <c r="I70" s="502"/>
      <c r="J70" s="504"/>
      <c r="K70" s="504"/>
      <c r="L70" s="491"/>
    </row>
    <row r="71" spans="1:12" ht="14.4">
      <c r="A71" s="318" t="s">
        <v>504</v>
      </c>
      <c r="B71" s="319" t="s">
        <v>505</v>
      </c>
      <c r="C71" s="499"/>
      <c r="D71" s="500"/>
      <c r="E71" s="501"/>
      <c r="F71" s="491"/>
      <c r="G71" s="502"/>
      <c r="H71" s="503"/>
      <c r="I71" s="502"/>
      <c r="J71" s="504"/>
      <c r="K71" s="504"/>
      <c r="L71" s="491"/>
    </row>
    <row r="72" spans="1:12" s="326" customFormat="1" ht="14.4">
      <c r="A72" s="318" t="s">
        <v>506</v>
      </c>
      <c r="B72" s="319" t="s">
        <v>742</v>
      </c>
      <c r="C72" s="320"/>
      <c r="D72" s="514"/>
      <c r="E72" s="515"/>
      <c r="F72" s="322"/>
      <c r="G72" s="323"/>
      <c r="H72" s="324"/>
      <c r="I72" s="323"/>
      <c r="J72" s="325"/>
      <c r="K72" s="325"/>
      <c r="L72" s="322"/>
    </row>
    <row r="73" spans="1:12" s="326" customFormat="1" ht="14.4">
      <c r="A73" s="318" t="s">
        <v>507</v>
      </c>
      <c r="B73" s="319" t="s">
        <v>508</v>
      </c>
      <c r="C73" s="320"/>
      <c r="D73" s="514"/>
      <c r="E73" s="515"/>
      <c r="F73" s="322"/>
      <c r="G73" s="323">
        <f>SUM(G74:G78)</f>
        <v>0</v>
      </c>
      <c r="H73" s="323">
        <f>SUM(H74:H78)</f>
        <v>0</v>
      </c>
      <c r="I73" s="323">
        <f>SUM(I74:I78)</f>
        <v>0</v>
      </c>
      <c r="J73" s="323">
        <f>SUM(J74:J78)</f>
        <v>0</v>
      </c>
      <c r="K73" s="323">
        <f>SUM(K74:K78)</f>
        <v>0</v>
      </c>
      <c r="L73" s="322"/>
    </row>
    <row r="74" spans="1:12" ht="14.4">
      <c r="A74" s="318" t="s">
        <v>509</v>
      </c>
      <c r="B74" s="319" t="s">
        <v>510</v>
      </c>
      <c r="C74" s="499"/>
      <c r="D74" s="500"/>
      <c r="E74" s="501"/>
      <c r="F74" s="491"/>
      <c r="G74" s="502"/>
      <c r="H74" s="503"/>
      <c r="I74" s="502"/>
      <c r="J74" s="504"/>
      <c r="K74" s="504"/>
      <c r="L74" s="491"/>
    </row>
    <row r="75" spans="1:12" ht="14.4">
      <c r="A75" s="318" t="s">
        <v>511</v>
      </c>
      <c r="B75" s="319" t="s">
        <v>512</v>
      </c>
      <c r="C75" s="320"/>
      <c r="D75" s="514"/>
      <c r="E75" s="501"/>
      <c r="F75" s="491"/>
      <c r="G75" s="502"/>
      <c r="H75" s="503"/>
      <c r="I75" s="502"/>
      <c r="J75" s="504"/>
      <c r="K75" s="504"/>
      <c r="L75" s="491"/>
    </row>
    <row r="76" spans="1:12" ht="14.4">
      <c r="A76" s="318" t="s">
        <v>513</v>
      </c>
      <c r="B76" s="319" t="s">
        <v>514</v>
      </c>
      <c r="C76" s="320"/>
      <c r="D76" s="514"/>
      <c r="E76" s="501"/>
      <c r="F76" s="491"/>
      <c r="G76" s="502"/>
      <c r="H76" s="503"/>
      <c r="I76" s="502"/>
      <c r="J76" s="504"/>
      <c r="K76" s="504"/>
      <c r="L76" s="491"/>
    </row>
    <row r="77" spans="1:12" ht="14.4">
      <c r="A77" s="318" t="s">
        <v>515</v>
      </c>
      <c r="B77" s="319" t="s">
        <v>516</v>
      </c>
      <c r="C77" s="320"/>
      <c r="D77" s="514"/>
      <c r="E77" s="501"/>
      <c r="F77" s="491"/>
      <c r="G77" s="502"/>
      <c r="H77" s="503"/>
      <c r="I77" s="502"/>
      <c r="J77" s="504"/>
      <c r="K77" s="504"/>
      <c r="L77" s="491"/>
    </row>
    <row r="78" spans="1:12" ht="14.4">
      <c r="A78" s="318" t="s">
        <v>517</v>
      </c>
      <c r="B78" s="319" t="s">
        <v>518</v>
      </c>
      <c r="C78" s="320"/>
      <c r="D78" s="514"/>
      <c r="E78" s="501"/>
      <c r="F78" s="508"/>
      <c r="G78" s="510"/>
      <c r="H78" s="509"/>
      <c r="I78" s="510"/>
      <c r="J78" s="511"/>
      <c r="K78" s="511"/>
      <c r="L78" s="491"/>
    </row>
    <row r="79" spans="1:12" ht="28.8">
      <c r="A79" s="492" t="s">
        <v>519</v>
      </c>
      <c r="B79" s="493" t="s">
        <v>520</v>
      </c>
      <c r="C79" s="497">
        <f>+C80+C93</f>
        <v>588972335</v>
      </c>
      <c r="D79" s="498">
        <f>+D80+D93</f>
        <v>588972335</v>
      </c>
      <c r="E79" s="516"/>
      <c r="F79" s="491"/>
      <c r="G79" s="517"/>
      <c r="H79" s="518"/>
      <c r="I79" s="517"/>
      <c r="J79" s="519"/>
      <c r="K79" s="498">
        <f>+K80+K93</f>
        <v>588972335</v>
      </c>
      <c r="L79" s="491"/>
    </row>
    <row r="80" spans="1:12" ht="14.4">
      <c r="A80" s="327" t="s">
        <v>521</v>
      </c>
      <c r="B80" s="328" t="s">
        <v>522</v>
      </c>
      <c r="C80" s="329">
        <f>SUM(C81:C92)</f>
        <v>473497503</v>
      </c>
      <c r="D80" s="329">
        <f>SUM(D81:D92)</f>
        <v>473497503</v>
      </c>
      <c r="E80" s="330">
        <f>SUM(E81:E92)</f>
        <v>0</v>
      </c>
      <c r="F80" s="331"/>
      <c r="G80" s="332"/>
      <c r="H80" s="333"/>
      <c r="I80" s="332"/>
      <c r="J80" s="334"/>
      <c r="K80" s="334">
        <f>SUM(K81:K90)</f>
        <v>473497503</v>
      </c>
      <c r="L80" s="331"/>
    </row>
    <row r="81" spans="1:12" ht="14.4">
      <c r="A81" s="318" t="s">
        <v>523</v>
      </c>
      <c r="B81" s="319" t="s">
        <v>524</v>
      </c>
      <c r="C81" s="499">
        <f>+D81+E81</f>
        <v>280617525</v>
      </c>
      <c r="D81" s="500">
        <v>280617525</v>
      </c>
      <c r="E81" s="501"/>
      <c r="F81" s="491"/>
      <c r="G81" s="502"/>
      <c r="H81" s="503"/>
      <c r="I81" s="502"/>
      <c r="J81" s="504"/>
      <c r="K81" s="504">
        <f>+D81</f>
        <v>280617525</v>
      </c>
      <c r="L81" s="491"/>
    </row>
    <row r="82" spans="1:12" ht="14.4">
      <c r="A82" s="318" t="s">
        <v>525</v>
      </c>
      <c r="B82" s="319" t="s">
        <v>526</v>
      </c>
      <c r="C82" s="499">
        <f t="shared" ref="C82:C93" si="1">+D82+E82</f>
        <v>0</v>
      </c>
      <c r="D82" s="500"/>
      <c r="E82" s="501"/>
      <c r="F82" s="491"/>
      <c r="G82" s="502"/>
      <c r="H82" s="503"/>
      <c r="I82" s="502"/>
      <c r="J82" s="504"/>
      <c r="K82" s="504"/>
      <c r="L82" s="491"/>
    </row>
    <row r="83" spans="1:12" ht="14.4">
      <c r="A83" s="318" t="s">
        <v>527</v>
      </c>
      <c r="B83" s="319" t="s">
        <v>528</v>
      </c>
      <c r="C83" s="499">
        <f t="shared" si="1"/>
        <v>1815703</v>
      </c>
      <c r="D83" s="500">
        <v>1815703</v>
      </c>
      <c r="E83" s="501"/>
      <c r="F83" s="491"/>
      <c r="G83" s="317"/>
      <c r="H83" s="503"/>
      <c r="I83" s="502"/>
      <c r="J83" s="504"/>
      <c r="K83" s="504">
        <f>+D83</f>
        <v>1815703</v>
      </c>
      <c r="L83" s="491"/>
    </row>
    <row r="84" spans="1:12" ht="14.4">
      <c r="A84" s="318" t="s">
        <v>529</v>
      </c>
      <c r="B84" s="319" t="s">
        <v>530</v>
      </c>
      <c r="C84" s="499">
        <f t="shared" si="1"/>
        <v>0</v>
      </c>
      <c r="D84" s="500"/>
      <c r="E84" s="501"/>
      <c r="F84" s="491"/>
      <c r="G84" s="317"/>
      <c r="H84" s="503"/>
      <c r="I84" s="502"/>
      <c r="J84" s="504"/>
      <c r="K84" s="504"/>
      <c r="L84" s="491"/>
    </row>
    <row r="85" spans="1:12" ht="14.4">
      <c r="A85" s="318" t="s">
        <v>531</v>
      </c>
      <c r="B85" s="319" t="s">
        <v>532</v>
      </c>
      <c r="C85" s="499">
        <f t="shared" si="1"/>
        <v>1323061</v>
      </c>
      <c r="D85" s="500">
        <v>1323061</v>
      </c>
      <c r="E85" s="501"/>
      <c r="F85" s="491"/>
      <c r="G85" s="317"/>
      <c r="H85" s="503"/>
      <c r="I85" s="502"/>
      <c r="J85" s="504"/>
      <c r="K85" s="504">
        <f>+D85</f>
        <v>1323061</v>
      </c>
      <c r="L85" s="491"/>
    </row>
    <row r="86" spans="1:12" ht="14.4">
      <c r="A86" s="318" t="s">
        <v>533</v>
      </c>
      <c r="B86" s="319" t="s">
        <v>534</v>
      </c>
      <c r="C86" s="499">
        <f t="shared" si="1"/>
        <v>1133333</v>
      </c>
      <c r="D86" s="500">
        <v>1133333</v>
      </c>
      <c r="E86" s="501"/>
      <c r="F86" s="491"/>
      <c r="G86" s="502"/>
      <c r="H86" s="503"/>
      <c r="I86" s="502"/>
      <c r="J86" s="504"/>
      <c r="K86" s="504">
        <f>+D86</f>
        <v>1133333</v>
      </c>
      <c r="L86" s="491"/>
    </row>
    <row r="87" spans="1:12" ht="14.4">
      <c r="A87" s="318" t="s">
        <v>535</v>
      </c>
      <c r="B87" s="319" t="s">
        <v>536</v>
      </c>
      <c r="C87" s="499">
        <f t="shared" si="1"/>
        <v>184196857</v>
      </c>
      <c r="D87" s="500">
        <v>184196857</v>
      </c>
      <c r="E87" s="501"/>
      <c r="F87" s="491"/>
      <c r="G87" s="502"/>
      <c r="H87" s="503"/>
      <c r="I87" s="502"/>
      <c r="J87" s="504"/>
      <c r="K87" s="504">
        <f>+D87</f>
        <v>184196857</v>
      </c>
      <c r="L87" s="491"/>
    </row>
    <row r="88" spans="1:12" ht="14.4">
      <c r="A88" s="318" t="s">
        <v>537</v>
      </c>
      <c r="B88" s="319" t="s">
        <v>538</v>
      </c>
      <c r="C88" s="499">
        <f t="shared" si="1"/>
        <v>4355431</v>
      </c>
      <c r="D88" s="500">
        <v>4355431</v>
      </c>
      <c r="E88" s="501"/>
      <c r="F88" s="491"/>
      <c r="G88" s="317"/>
      <c r="H88" s="503"/>
      <c r="I88" s="502"/>
      <c r="J88" s="504"/>
      <c r="K88" s="504">
        <f>+D88</f>
        <v>4355431</v>
      </c>
      <c r="L88" s="491"/>
    </row>
    <row r="89" spans="1:12" ht="14.4">
      <c r="A89" s="318" t="s">
        <v>539</v>
      </c>
      <c r="B89" s="319" t="s">
        <v>540</v>
      </c>
      <c r="C89" s="499">
        <f t="shared" si="1"/>
        <v>0</v>
      </c>
      <c r="D89" s="500"/>
      <c r="E89" s="501"/>
      <c r="F89" s="491"/>
      <c r="G89" s="317"/>
      <c r="H89" s="503"/>
      <c r="I89" s="502"/>
      <c r="J89" s="504"/>
      <c r="K89" s="504"/>
      <c r="L89" s="491"/>
    </row>
    <row r="90" spans="1:12" ht="14.4">
      <c r="A90" s="318" t="s">
        <v>541</v>
      </c>
      <c r="B90" s="319" t="s">
        <v>542</v>
      </c>
      <c r="C90" s="499">
        <f t="shared" si="1"/>
        <v>55593</v>
      </c>
      <c r="D90" s="500">
        <v>55593</v>
      </c>
      <c r="E90" s="501"/>
      <c r="F90" s="491"/>
      <c r="G90" s="317"/>
      <c r="H90" s="503"/>
      <c r="I90" s="502"/>
      <c r="J90" s="504"/>
      <c r="K90" s="504">
        <f>+D90</f>
        <v>55593</v>
      </c>
      <c r="L90" s="491"/>
    </row>
    <row r="91" spans="1:12" ht="14.4">
      <c r="A91" s="318" t="s">
        <v>543</v>
      </c>
      <c r="B91" s="319" t="s">
        <v>544</v>
      </c>
      <c r="C91" s="499">
        <f t="shared" si="1"/>
        <v>0</v>
      </c>
      <c r="D91" s="500"/>
      <c r="E91" s="501"/>
      <c r="F91" s="491"/>
      <c r="G91" s="317"/>
      <c r="H91" s="503"/>
      <c r="I91" s="502"/>
      <c r="J91" s="504"/>
      <c r="K91" s="504"/>
      <c r="L91" s="491"/>
    </row>
    <row r="92" spans="1:12" ht="14.4">
      <c r="A92" s="318" t="s">
        <v>545</v>
      </c>
      <c r="B92" s="319" t="s">
        <v>546</v>
      </c>
      <c r="C92" s="499">
        <f t="shared" si="1"/>
        <v>0</v>
      </c>
      <c r="D92" s="500"/>
      <c r="E92" s="501"/>
      <c r="F92" s="491"/>
      <c r="G92" s="317"/>
      <c r="H92" s="503"/>
      <c r="I92" s="502"/>
      <c r="J92" s="504"/>
      <c r="K92" s="504"/>
      <c r="L92" s="491"/>
    </row>
    <row r="93" spans="1:12" s="326" customFormat="1" ht="14.4">
      <c r="A93" s="335" t="s">
        <v>547</v>
      </c>
      <c r="B93" s="336" t="s">
        <v>548</v>
      </c>
      <c r="C93" s="625">
        <f t="shared" si="1"/>
        <v>115474832</v>
      </c>
      <c r="D93" s="626">
        <v>115474832</v>
      </c>
      <c r="E93" s="515"/>
      <c r="F93" s="322"/>
      <c r="G93" s="317"/>
      <c r="H93" s="324"/>
      <c r="I93" s="323"/>
      <c r="J93" s="325"/>
      <c r="K93" s="504">
        <f>+D93</f>
        <v>115474832</v>
      </c>
      <c r="L93" s="322"/>
    </row>
    <row r="94" spans="1:12" ht="14.4">
      <c r="A94" s="492" t="s">
        <v>549</v>
      </c>
      <c r="B94" s="493" t="s">
        <v>550</v>
      </c>
      <c r="C94" s="497">
        <f>+C95+C96</f>
        <v>0</v>
      </c>
      <c r="D94" s="497">
        <f>+D95+D96</f>
        <v>0</v>
      </c>
      <c r="E94" s="497">
        <f>+E95+E96</f>
        <v>267000000</v>
      </c>
      <c r="F94" s="491"/>
      <c r="G94" s="517"/>
      <c r="H94" s="518"/>
      <c r="I94" s="517"/>
      <c r="J94" s="519"/>
      <c r="K94" s="519"/>
      <c r="L94" s="491"/>
    </row>
    <row r="95" spans="1:12" ht="14.4">
      <c r="A95" s="318" t="s">
        <v>551</v>
      </c>
      <c r="B95" s="319" t="s">
        <v>552</v>
      </c>
      <c r="C95" s="499"/>
      <c r="D95" s="500"/>
      <c r="E95" s="501"/>
      <c r="F95" s="491"/>
      <c r="G95" s="338"/>
      <c r="H95" s="339"/>
      <c r="I95" s="338"/>
      <c r="J95" s="340"/>
      <c r="K95" s="340"/>
      <c r="L95" s="491"/>
    </row>
    <row r="96" spans="1:12" ht="14.4">
      <c r="A96" s="318" t="s">
        <v>553</v>
      </c>
      <c r="B96" s="319" t="s">
        <v>554</v>
      </c>
      <c r="C96" s="499"/>
      <c r="D96" s="500"/>
      <c r="E96" s="501">
        <f>+E97</f>
        <v>267000000</v>
      </c>
      <c r="F96" s="491"/>
      <c r="G96" s="338"/>
      <c r="H96" s="339"/>
      <c r="I96" s="338"/>
      <c r="J96" s="340"/>
      <c r="K96" s="340"/>
      <c r="L96" s="491"/>
    </row>
    <row r="97" spans="1:12" ht="14.4">
      <c r="A97" s="318" t="s">
        <v>555</v>
      </c>
      <c r="B97" s="319" t="s">
        <v>556</v>
      </c>
      <c r="C97" s="499"/>
      <c r="D97" s="500"/>
      <c r="E97" s="501">
        <v>267000000</v>
      </c>
      <c r="F97" s="491"/>
      <c r="G97" s="338"/>
      <c r="H97" s="339"/>
      <c r="I97" s="338"/>
      <c r="J97" s="340"/>
      <c r="K97" s="340"/>
      <c r="L97" s="491"/>
    </row>
    <row r="98" spans="1:12" ht="14.4">
      <c r="A98" s="318" t="s">
        <v>557</v>
      </c>
      <c r="B98" s="319" t="s">
        <v>558</v>
      </c>
      <c r="C98" s="499"/>
      <c r="D98" s="500"/>
      <c r="E98" s="501"/>
      <c r="F98" s="491"/>
      <c r="G98" s="338"/>
      <c r="H98" s="339"/>
      <c r="I98" s="338"/>
      <c r="J98" s="340"/>
      <c r="K98" s="340"/>
      <c r="L98" s="491"/>
    </row>
    <row r="99" spans="1:12" ht="14.4">
      <c r="A99" s="318" t="s">
        <v>559</v>
      </c>
      <c r="B99" s="319" t="s">
        <v>560</v>
      </c>
      <c r="C99" s="499"/>
      <c r="D99" s="500"/>
      <c r="E99" s="501"/>
      <c r="F99" s="491"/>
      <c r="G99" s="311"/>
      <c r="H99" s="339"/>
      <c r="I99" s="338"/>
      <c r="J99" s="340"/>
      <c r="K99" s="340"/>
      <c r="L99" s="491"/>
    </row>
    <row r="100" spans="1:12" ht="14.4">
      <c r="A100" s="318" t="s">
        <v>561</v>
      </c>
      <c r="B100" s="319" t="s">
        <v>562</v>
      </c>
      <c r="C100" s="499"/>
      <c r="D100" s="500"/>
      <c r="E100" s="501"/>
      <c r="F100" s="491"/>
      <c r="G100" s="338"/>
      <c r="H100" s="339"/>
      <c r="I100" s="338"/>
      <c r="J100" s="340"/>
      <c r="K100" s="340"/>
      <c r="L100" s="491"/>
    </row>
    <row r="101" spans="1:12" ht="14.4">
      <c r="A101" s="318" t="s">
        <v>563</v>
      </c>
      <c r="B101" s="319" t="s">
        <v>526</v>
      </c>
      <c r="C101" s="499"/>
      <c r="D101" s="500"/>
      <c r="E101" s="501"/>
      <c r="F101" s="491"/>
      <c r="G101" s="338"/>
      <c r="H101" s="339"/>
      <c r="I101" s="338"/>
      <c r="J101" s="340"/>
      <c r="K101" s="340"/>
      <c r="L101" s="491"/>
    </row>
    <row r="102" spans="1:12" ht="14.4">
      <c r="A102" s="318" t="s">
        <v>564</v>
      </c>
      <c r="B102" s="319" t="s">
        <v>528</v>
      </c>
      <c r="C102" s="499"/>
      <c r="D102" s="500"/>
      <c r="E102" s="501"/>
      <c r="F102" s="491"/>
      <c r="G102" s="311"/>
      <c r="H102" s="339"/>
      <c r="I102" s="338"/>
      <c r="J102" s="340"/>
      <c r="K102" s="340"/>
      <c r="L102" s="491"/>
    </row>
    <row r="103" spans="1:12" ht="14.4">
      <c r="A103" s="318" t="s">
        <v>565</v>
      </c>
      <c r="B103" s="319" t="s">
        <v>530</v>
      </c>
      <c r="C103" s="499"/>
      <c r="D103" s="500"/>
      <c r="E103" s="501"/>
      <c r="F103" s="491"/>
      <c r="G103" s="311"/>
      <c r="H103" s="339"/>
      <c r="I103" s="338"/>
      <c r="J103" s="340"/>
      <c r="K103" s="340"/>
      <c r="L103" s="491"/>
    </row>
    <row r="104" spans="1:12" ht="14.4">
      <c r="A104" s="318" t="s">
        <v>566</v>
      </c>
      <c r="B104" s="319" t="s">
        <v>534</v>
      </c>
      <c r="C104" s="499"/>
      <c r="D104" s="500"/>
      <c r="E104" s="501"/>
      <c r="F104" s="491"/>
      <c r="G104" s="338"/>
      <c r="H104" s="339"/>
      <c r="I104" s="338"/>
      <c r="J104" s="340"/>
      <c r="K104" s="340"/>
      <c r="L104" s="491"/>
    </row>
    <row r="105" spans="1:12" ht="14.4">
      <c r="A105" s="318" t="s">
        <v>567</v>
      </c>
      <c r="B105" s="319" t="s">
        <v>532</v>
      </c>
      <c r="C105" s="499"/>
      <c r="D105" s="500"/>
      <c r="E105" s="501"/>
      <c r="F105" s="491"/>
      <c r="G105" s="311"/>
      <c r="H105" s="339"/>
      <c r="I105" s="338"/>
      <c r="J105" s="340"/>
      <c r="K105" s="340"/>
      <c r="L105" s="491"/>
    </row>
    <row r="106" spans="1:12" ht="14.4">
      <c r="A106" s="318" t="s">
        <v>568</v>
      </c>
      <c r="B106" s="319" t="s">
        <v>542</v>
      </c>
      <c r="C106" s="499"/>
      <c r="D106" s="500"/>
      <c r="E106" s="501"/>
      <c r="F106" s="491"/>
      <c r="G106" s="311"/>
      <c r="H106" s="339"/>
      <c r="I106" s="338"/>
      <c r="J106" s="340"/>
      <c r="K106" s="340"/>
      <c r="L106" s="491"/>
    </row>
    <row r="107" spans="1:12" ht="14.4">
      <c r="A107" s="318" t="s">
        <v>569</v>
      </c>
      <c r="B107" s="319" t="s">
        <v>536</v>
      </c>
      <c r="C107" s="499"/>
      <c r="D107" s="500"/>
      <c r="E107" s="501"/>
      <c r="F107" s="491"/>
      <c r="G107" s="338"/>
      <c r="H107" s="339"/>
      <c r="I107" s="338"/>
      <c r="J107" s="340"/>
      <c r="K107" s="340"/>
      <c r="L107" s="491"/>
    </row>
    <row r="108" spans="1:12" ht="14.4">
      <c r="A108" s="318" t="s">
        <v>570</v>
      </c>
      <c r="B108" s="319" t="s">
        <v>571</v>
      </c>
      <c r="C108" s="499"/>
      <c r="D108" s="500"/>
      <c r="E108" s="501"/>
      <c r="F108" s="491"/>
      <c r="G108" s="338"/>
      <c r="H108" s="339"/>
      <c r="I108" s="338"/>
      <c r="J108" s="340"/>
      <c r="K108" s="340"/>
      <c r="L108" s="491"/>
    </row>
    <row r="109" spans="1:12" ht="21.75" customHeight="1">
      <c r="A109" s="318" t="s">
        <v>572</v>
      </c>
      <c r="B109" s="319" t="s">
        <v>573</v>
      </c>
      <c r="C109" s="499"/>
      <c r="D109" s="500"/>
      <c r="E109" s="501"/>
      <c r="F109" s="491"/>
      <c r="G109" s="311"/>
      <c r="H109" s="339"/>
      <c r="I109" s="338"/>
      <c r="J109" s="340"/>
      <c r="K109" s="340"/>
      <c r="L109" s="491"/>
    </row>
    <row r="110" spans="1:12" s="326" customFormat="1" ht="14.4">
      <c r="A110" s="335" t="s">
        <v>574</v>
      </c>
      <c r="B110" s="336" t="s">
        <v>575</v>
      </c>
      <c r="C110" s="337"/>
      <c r="D110" s="321"/>
      <c r="E110" s="515"/>
      <c r="F110" s="322"/>
      <c r="G110" s="311"/>
      <c r="H110" s="315"/>
      <c r="I110" s="314"/>
      <c r="J110" s="316"/>
      <c r="K110" s="316"/>
      <c r="L110" s="322"/>
    </row>
    <row r="111" spans="1:12" ht="14.4">
      <c r="A111" s="492" t="s">
        <v>576</v>
      </c>
      <c r="B111" s="493" t="s">
        <v>577</v>
      </c>
      <c r="C111" s="497">
        <f>+C112+C115</f>
        <v>318442657</v>
      </c>
      <c r="D111" s="498">
        <f>+D112+D115</f>
        <v>318442657</v>
      </c>
      <c r="E111" s="516"/>
      <c r="F111" s="491"/>
      <c r="G111" s="517"/>
      <c r="H111" s="498">
        <f>+H112+H115</f>
        <v>261066170</v>
      </c>
      <c r="I111" s="498">
        <f>+I112+I115</f>
        <v>57376487</v>
      </c>
      <c r="J111" s="498">
        <f>+J112+J115</f>
        <v>0</v>
      </c>
      <c r="K111" s="519"/>
      <c r="L111" s="491"/>
    </row>
    <row r="112" spans="1:12" ht="14.4">
      <c r="A112" s="318" t="s">
        <v>578</v>
      </c>
      <c r="B112" s="319" t="s">
        <v>579</v>
      </c>
      <c r="C112" s="520">
        <f>+C113</f>
        <v>261066170</v>
      </c>
      <c r="D112" s="521">
        <f>+D113</f>
        <v>261066170</v>
      </c>
      <c r="E112" s="522"/>
      <c r="F112" s="491"/>
      <c r="G112" s="523"/>
      <c r="H112" s="524">
        <f>+H113</f>
        <v>261066170</v>
      </c>
      <c r="I112" s="523"/>
      <c r="J112" s="525"/>
      <c r="K112" s="525"/>
      <c r="L112" s="491"/>
    </row>
    <row r="113" spans="1:12" ht="14.4">
      <c r="A113" s="318" t="s">
        <v>580</v>
      </c>
      <c r="B113" s="319" t="s">
        <v>581</v>
      </c>
      <c r="C113" s="520">
        <f>+D113+E113</f>
        <v>261066170</v>
      </c>
      <c r="D113" s="521">
        <v>261066170</v>
      </c>
      <c r="E113" s="501"/>
      <c r="F113" s="491"/>
      <c r="G113" s="502"/>
      <c r="H113" s="504">
        <f>+D113</f>
        <v>261066170</v>
      </c>
      <c r="I113" s="504"/>
      <c r="J113" s="504"/>
      <c r="K113" s="504"/>
      <c r="L113" s="491"/>
    </row>
    <row r="114" spans="1:12" ht="14.4">
      <c r="A114" s="318" t="s">
        <v>582</v>
      </c>
      <c r="B114" s="319" t="s">
        <v>583</v>
      </c>
      <c r="C114" s="499"/>
      <c r="D114" s="500"/>
      <c r="E114" s="501"/>
      <c r="F114" s="491"/>
      <c r="G114" s="502"/>
      <c r="H114" s="526"/>
      <c r="I114" s="504"/>
      <c r="J114" s="504"/>
      <c r="K114" s="504"/>
      <c r="L114" s="491"/>
    </row>
    <row r="115" spans="1:12" ht="14.4">
      <c r="A115" s="318" t="s">
        <v>584</v>
      </c>
      <c r="B115" s="319" t="s">
        <v>585</v>
      </c>
      <c r="C115" s="499">
        <f>+D115+E115</f>
        <v>57376487</v>
      </c>
      <c r="D115" s="500">
        <v>57376487</v>
      </c>
      <c r="E115" s="501"/>
      <c r="F115" s="491"/>
      <c r="G115" s="502"/>
      <c r="H115" s="527"/>
      <c r="I115" s="504">
        <f>+C115</f>
        <v>57376487</v>
      </c>
      <c r="J115" s="504"/>
      <c r="K115" s="504"/>
      <c r="L115" s="491"/>
    </row>
    <row r="116" spans="1:12" ht="14.4">
      <c r="A116" s="318" t="s">
        <v>586</v>
      </c>
      <c r="B116" s="319" t="s">
        <v>587</v>
      </c>
      <c r="C116" s="499"/>
      <c r="D116" s="500"/>
      <c r="E116" s="501"/>
      <c r="F116" s="491"/>
      <c r="G116" s="502"/>
      <c r="H116" s="503"/>
      <c r="I116" s="502"/>
      <c r="J116" s="504"/>
      <c r="K116" s="504"/>
      <c r="L116" s="491"/>
    </row>
    <row r="117" spans="1:12" ht="14.4">
      <c r="A117" s="318" t="s">
        <v>588</v>
      </c>
      <c r="B117" s="319" t="s">
        <v>589</v>
      </c>
      <c r="C117" s="499"/>
      <c r="D117" s="500"/>
      <c r="E117" s="501"/>
      <c r="F117" s="491"/>
      <c r="G117" s="502"/>
      <c r="H117" s="503"/>
      <c r="I117" s="502"/>
      <c r="J117" s="504"/>
      <c r="K117" s="504"/>
      <c r="L117" s="491"/>
    </row>
    <row r="118" spans="1:12" ht="15" thickBot="1">
      <c r="A118" s="528"/>
      <c r="B118" s="529" t="s">
        <v>590</v>
      </c>
      <c r="C118" s="530"/>
      <c r="D118" s="531"/>
      <c r="E118" s="532"/>
      <c r="F118" s="491"/>
      <c r="G118" s="517"/>
      <c r="H118" s="518"/>
      <c r="I118" s="517"/>
      <c r="J118" s="519"/>
      <c r="K118" s="519"/>
      <c r="L118" s="491"/>
    </row>
    <row r="119" spans="1:12" ht="14.4">
      <c r="A119" s="533"/>
      <c r="B119" s="533"/>
      <c r="C119" s="533"/>
      <c r="D119" s="533"/>
      <c r="E119" s="533"/>
      <c r="F119" s="491"/>
      <c r="G119" s="491"/>
      <c r="H119" s="491"/>
      <c r="I119" s="491"/>
      <c r="J119" s="491"/>
      <c r="K119" s="491"/>
      <c r="L119" s="491"/>
    </row>
    <row r="120" spans="1:12">
      <c r="B120" s="534" t="s">
        <v>711</v>
      </c>
      <c r="C120" s="627" t="s">
        <v>743</v>
      </c>
      <c r="D120" s="627"/>
      <c r="E120" s="627"/>
      <c r="F120" s="627"/>
      <c r="G120" s="627"/>
      <c r="H120" s="627"/>
      <c r="I120" s="627"/>
      <c r="J120" s="535"/>
      <c r="K120" s="535"/>
      <c r="L120" s="535"/>
    </row>
    <row r="121" spans="1:12">
      <c r="B121" s="534" t="s">
        <v>712</v>
      </c>
      <c r="C121" s="627" t="s">
        <v>744</v>
      </c>
      <c r="D121" s="627"/>
      <c r="E121" s="627"/>
      <c r="F121" s="627"/>
      <c r="G121" s="627"/>
      <c r="H121" s="627"/>
      <c r="I121" s="627"/>
      <c r="J121" s="535"/>
      <c r="K121" s="535"/>
      <c r="L121" s="535"/>
    </row>
    <row r="122" spans="1:12" ht="14.4">
      <c r="B122" s="536"/>
      <c r="C122" s="536"/>
      <c r="D122" s="536"/>
      <c r="E122" s="536"/>
      <c r="F122" s="537"/>
      <c r="G122" s="537"/>
      <c r="H122" s="537"/>
      <c r="I122" s="537"/>
      <c r="J122" s="537"/>
      <c r="K122" s="537"/>
      <c r="L122" s="537"/>
    </row>
    <row r="123" spans="1:12">
      <c r="B123" s="538" t="s">
        <v>713</v>
      </c>
      <c r="C123" s="627" t="s">
        <v>745</v>
      </c>
      <c r="D123" s="627"/>
      <c r="E123" s="627"/>
      <c r="F123" s="627"/>
      <c r="G123" s="627"/>
      <c r="H123" s="627"/>
      <c r="I123" s="627"/>
      <c r="J123" s="539"/>
      <c r="K123" s="539"/>
      <c r="L123" s="539"/>
    </row>
    <row r="125" spans="1:12" ht="14.4" thickBot="1"/>
    <row r="126" spans="1:12" ht="31.5" customHeight="1" thickBot="1">
      <c r="B126" s="628" t="s">
        <v>591</v>
      </c>
      <c r="C126" s="629"/>
      <c r="D126" s="629"/>
      <c r="E126" s="629"/>
      <c r="F126" s="629"/>
      <c r="G126" s="629"/>
      <c r="H126" s="629"/>
      <c r="I126" s="629"/>
      <c r="J126" s="629"/>
      <c r="K126" s="629"/>
      <c r="L126" s="629"/>
    </row>
  </sheetData>
  <mergeCells count="8">
    <mergeCell ref="C120:I120"/>
    <mergeCell ref="C121:I121"/>
    <mergeCell ref="C123:I123"/>
    <mergeCell ref="B126:L126"/>
    <mergeCell ref="B5:L5"/>
    <mergeCell ref="G12:K12"/>
    <mergeCell ref="C13:E13"/>
    <mergeCell ref="G13:K13"/>
  </mergeCells>
  <phoneticPr fontId="22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82"/>
  <sheetViews>
    <sheetView tabSelected="1" workbookViewId="0">
      <pane xSplit="2" ySplit="16" topLeftCell="C77" activePane="bottomRight" state="frozen"/>
      <selection pane="topRight" activeCell="C1" sqref="C1"/>
      <selection pane="bottomLeft" activeCell="A17" sqref="A17"/>
      <selection pane="bottomRight" activeCell="C8" sqref="C8"/>
    </sheetView>
  </sheetViews>
  <sheetFormatPr baseColWidth="10" defaultColWidth="11.44140625" defaultRowHeight="13.8"/>
  <cols>
    <col min="1" max="1" width="11.44140625" style="345"/>
    <col min="2" max="2" width="54" style="345" customWidth="1"/>
    <col min="3" max="3" width="28.5546875" style="345" customWidth="1"/>
    <col min="4" max="4" width="32.33203125" style="345" customWidth="1"/>
    <col min="5" max="5" width="30.44140625" style="345" customWidth="1"/>
    <col min="6" max="6" width="6.109375" style="352" customWidth="1"/>
    <col min="7" max="7" width="22.44140625" style="352" customWidth="1"/>
    <col min="8" max="8" width="15.5546875" style="352" customWidth="1"/>
    <col min="9" max="10" width="17.33203125" style="352" customWidth="1"/>
    <col min="11" max="11" width="25.109375" style="352" customWidth="1"/>
    <col min="12" max="12" width="25.33203125" style="345" customWidth="1"/>
    <col min="13" max="14" width="19.109375" style="345" customWidth="1"/>
    <col min="15" max="15" width="11.44140625" style="345"/>
    <col min="16" max="16" width="12.6640625" style="345" bestFit="1" customWidth="1"/>
    <col min="17" max="16384" width="11.44140625" style="345"/>
  </cols>
  <sheetData>
    <row r="1" spans="1:18" ht="14.4">
      <c r="B1" s="476"/>
      <c r="C1" s="476"/>
    </row>
    <row r="5" spans="1:18" ht="17.399999999999999">
      <c r="B5" s="642" t="s">
        <v>594</v>
      </c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357"/>
      <c r="O5" s="357"/>
      <c r="P5" s="357"/>
      <c r="Q5" s="357"/>
      <c r="R5" s="357"/>
    </row>
    <row r="6" spans="1:18" ht="14.4" thickBot="1"/>
    <row r="7" spans="1:18" ht="15.75" customHeight="1" thickBot="1">
      <c r="B7" s="346" t="s">
        <v>379</v>
      </c>
      <c r="C7" s="347" t="s">
        <v>746</v>
      </c>
      <c r="D7" s="347"/>
      <c r="E7" s="348"/>
      <c r="F7" s="349"/>
      <c r="G7" s="345"/>
      <c r="H7" s="345"/>
      <c r="I7" s="345"/>
      <c r="J7" s="345"/>
      <c r="K7" s="345"/>
      <c r="L7" s="637"/>
      <c r="M7" s="637"/>
    </row>
    <row r="8" spans="1:18" ht="15.75" customHeight="1">
      <c r="B8" s="351"/>
      <c r="C8" s="351"/>
      <c r="D8" s="351"/>
      <c r="E8" s="351"/>
      <c r="F8" s="349"/>
      <c r="L8" s="353"/>
      <c r="M8" s="353"/>
      <c r="N8" s="353"/>
    </row>
    <row r="9" spans="1:18" ht="15.75" customHeight="1" thickBot="1">
      <c r="B9" s="351"/>
      <c r="C9" s="354" t="s">
        <v>380</v>
      </c>
      <c r="D9" s="351"/>
      <c r="F9" s="349"/>
      <c r="G9" s="355"/>
      <c r="H9" s="355"/>
      <c r="I9" s="355"/>
      <c r="J9" s="355"/>
      <c r="K9" s="355"/>
      <c r="L9" s="355"/>
      <c r="M9" s="353"/>
      <c r="N9" s="353"/>
    </row>
    <row r="10" spans="1:18" ht="15.75" customHeight="1" thickBot="1">
      <c r="B10" s="351" t="s">
        <v>595</v>
      </c>
      <c r="C10" s="475" t="s">
        <v>802</v>
      </c>
      <c r="D10" s="351"/>
      <c r="F10" s="349"/>
      <c r="I10" s="356"/>
      <c r="J10" s="356"/>
      <c r="K10" s="356"/>
      <c r="L10" s="350"/>
      <c r="M10" s="350"/>
      <c r="N10" s="350"/>
    </row>
    <row r="11" spans="1:18" ht="15.75" customHeight="1">
      <c r="B11" s="351"/>
      <c r="C11" s="351"/>
      <c r="D11" s="351"/>
      <c r="E11" s="351"/>
      <c r="F11" s="349"/>
      <c r="G11" s="345"/>
      <c r="H11" s="345"/>
      <c r="I11" s="345"/>
      <c r="J11" s="345"/>
      <c r="K11" s="345"/>
    </row>
    <row r="12" spans="1:18" ht="15.75" customHeight="1" thickBot="1">
      <c r="B12" s="351"/>
      <c r="C12" s="351"/>
      <c r="D12" s="351"/>
      <c r="E12" s="351"/>
      <c r="F12" s="349"/>
      <c r="G12" s="358"/>
      <c r="H12" s="356" t="s">
        <v>382</v>
      </c>
      <c r="P12" s="345">
        <f>+C15-G15-H15-J15-K15</f>
        <v>44306958</v>
      </c>
    </row>
    <row r="13" spans="1:18" ht="22.5" customHeight="1" thickBot="1">
      <c r="B13" s="359"/>
      <c r="C13" s="643" t="s">
        <v>384</v>
      </c>
      <c r="D13" s="644"/>
      <c r="E13" s="645"/>
      <c r="F13" s="361"/>
      <c r="G13" s="646" t="s">
        <v>596</v>
      </c>
      <c r="H13" s="647"/>
      <c r="I13" s="647"/>
      <c r="J13" s="647"/>
      <c r="K13" s="648"/>
    </row>
    <row r="14" spans="1:18" ht="29.25" customHeight="1" thickBot="1">
      <c r="B14" s="359"/>
      <c r="C14" s="540" t="s">
        <v>386</v>
      </c>
      <c r="D14" s="541" t="s">
        <v>205</v>
      </c>
      <c r="E14" s="542" t="s">
        <v>206</v>
      </c>
      <c r="F14" s="361"/>
      <c r="G14" s="543" t="s">
        <v>597</v>
      </c>
      <c r="H14" s="543" t="s">
        <v>598</v>
      </c>
      <c r="I14" s="543" t="s">
        <v>599</v>
      </c>
      <c r="J14" s="543" t="s">
        <v>600</v>
      </c>
      <c r="K14" s="543" t="s">
        <v>593</v>
      </c>
      <c r="L14" s="543" t="s">
        <v>601</v>
      </c>
      <c r="M14" s="543" t="s">
        <v>602</v>
      </c>
      <c r="N14" s="543" t="s">
        <v>603</v>
      </c>
      <c r="O14" s="352"/>
    </row>
    <row r="15" spans="1:18" ht="14.4" thickBot="1">
      <c r="A15" s="544" t="s">
        <v>604</v>
      </c>
      <c r="B15" s="545" t="s">
        <v>605</v>
      </c>
      <c r="C15" s="546">
        <f>+C16+C60</f>
        <v>521890921</v>
      </c>
      <c r="D15" s="546">
        <f>+D16+D60</f>
        <v>196256766</v>
      </c>
      <c r="E15" s="546">
        <f>+E16+E60</f>
        <v>325634155</v>
      </c>
      <c r="F15" s="362"/>
      <c r="G15" s="546">
        <f>+G16+G60</f>
        <v>115766515</v>
      </c>
      <c r="H15" s="546">
        <f>+H16+H60</f>
        <v>26023057</v>
      </c>
      <c r="I15" s="546">
        <f>+I16+I60</f>
        <v>44306958</v>
      </c>
      <c r="J15" s="546">
        <f>+J16+J60</f>
        <v>10160236</v>
      </c>
      <c r="K15" s="546">
        <f>+K16+K60</f>
        <v>325634155</v>
      </c>
      <c r="L15" s="546"/>
      <c r="M15" s="547"/>
      <c r="N15" s="547"/>
      <c r="O15" s="352"/>
    </row>
    <row r="16" spans="1:18">
      <c r="A16" s="548" t="s">
        <v>606</v>
      </c>
      <c r="B16" s="548" t="s">
        <v>607</v>
      </c>
      <c r="C16" s="549">
        <f>SUM(C17:C49)</f>
        <v>182403874</v>
      </c>
      <c r="D16" s="549">
        <f>SUM(D17:D49)</f>
        <v>126137296</v>
      </c>
      <c r="E16" s="549">
        <f>SUM(E17:E49)</f>
        <v>56266578</v>
      </c>
      <c r="F16" s="363"/>
      <c r="G16" s="549">
        <f>SUM(G17:G49)</f>
        <v>112321323</v>
      </c>
      <c r="H16" s="549">
        <f>SUM(H17:H49)</f>
        <v>0</v>
      </c>
      <c r="I16" s="549">
        <f>SUM(I17:I49)</f>
        <v>3655737</v>
      </c>
      <c r="J16" s="549">
        <f>SUM(J17:J49)</f>
        <v>10160236</v>
      </c>
      <c r="K16" s="549">
        <f>SUM(K17:K49)</f>
        <v>56266578</v>
      </c>
      <c r="L16" s="549"/>
      <c r="M16" s="550"/>
      <c r="N16" s="550"/>
      <c r="O16" s="352"/>
    </row>
    <row r="17" spans="1:15" ht="26.4">
      <c r="A17" s="364" t="s">
        <v>608</v>
      </c>
      <c r="B17" s="364" t="s">
        <v>609</v>
      </c>
      <c r="C17" s="365"/>
      <c r="D17" s="366"/>
      <c r="E17" s="367"/>
      <c r="F17" s="363"/>
      <c r="G17" s="368"/>
      <c r="H17" s="369"/>
      <c r="I17" s="368"/>
      <c r="J17" s="370"/>
      <c r="K17" s="370"/>
      <c r="L17" s="370"/>
      <c r="M17" s="370"/>
      <c r="N17" s="370"/>
      <c r="O17" s="352"/>
    </row>
    <row r="18" spans="1:15" s="296" customFormat="1" ht="14.4">
      <c r="A18" s="371" t="s">
        <v>610</v>
      </c>
      <c r="B18" s="372" t="s">
        <v>611</v>
      </c>
      <c r="C18" s="373"/>
      <c r="D18" s="374"/>
      <c r="E18" s="375"/>
      <c r="F18" s="491"/>
      <c r="G18" s="376"/>
      <c r="H18" s="377"/>
      <c r="I18" s="376"/>
      <c r="J18" s="378"/>
      <c r="K18" s="378"/>
      <c r="L18" s="378"/>
      <c r="M18" s="491"/>
      <c r="N18" s="491"/>
      <c r="O18" s="297"/>
    </row>
    <row r="19" spans="1:15" ht="26.4">
      <c r="A19" s="364" t="s">
        <v>612</v>
      </c>
      <c r="B19" s="364" t="s">
        <v>613</v>
      </c>
      <c r="C19" s="365"/>
      <c r="D19" s="365"/>
      <c r="E19" s="366"/>
      <c r="F19" s="363"/>
      <c r="G19" s="368"/>
      <c r="H19" s="369"/>
      <c r="I19" s="368"/>
      <c r="J19" s="370"/>
      <c r="K19" s="370"/>
      <c r="L19" s="370"/>
      <c r="M19" s="370"/>
      <c r="N19" s="370"/>
      <c r="O19" s="352"/>
    </row>
    <row r="20" spans="1:15" ht="26.4">
      <c r="A20" s="364" t="s">
        <v>614</v>
      </c>
      <c r="B20" s="364" t="s">
        <v>615</v>
      </c>
      <c r="C20" s="379"/>
      <c r="D20" s="380"/>
      <c r="E20" s="381"/>
      <c r="F20" s="363"/>
      <c r="G20" s="368"/>
      <c r="H20" s="369"/>
      <c r="I20" s="368"/>
      <c r="J20" s="370"/>
      <c r="K20" s="370"/>
      <c r="L20" s="370"/>
      <c r="M20" s="370"/>
      <c r="N20" s="370"/>
      <c r="O20" s="352"/>
    </row>
    <row r="21" spans="1:15" ht="26.4">
      <c r="A21" s="364" t="s">
        <v>616</v>
      </c>
      <c r="B21" s="364" t="s">
        <v>617</v>
      </c>
      <c r="C21" s="379"/>
      <c r="D21" s="380"/>
      <c r="E21" s="381"/>
      <c r="F21" s="363"/>
      <c r="G21" s="368"/>
      <c r="H21" s="369"/>
      <c r="I21" s="368"/>
      <c r="J21" s="370"/>
      <c r="K21" s="370"/>
      <c r="L21" s="370"/>
      <c r="M21" s="370"/>
      <c r="N21" s="370"/>
      <c r="O21" s="352"/>
    </row>
    <row r="22" spans="1:15" ht="26.4">
      <c r="A22" s="364" t="s">
        <v>618</v>
      </c>
      <c r="B22" s="364" t="s">
        <v>619</v>
      </c>
      <c r="C22" s="379"/>
      <c r="D22" s="380"/>
      <c r="E22" s="381"/>
      <c r="F22" s="363"/>
      <c r="G22" s="368"/>
      <c r="H22" s="369"/>
      <c r="I22" s="368"/>
      <c r="J22" s="370"/>
      <c r="K22" s="370"/>
      <c r="L22" s="370"/>
      <c r="M22" s="370"/>
      <c r="N22" s="370"/>
      <c r="O22" s="352"/>
    </row>
    <row r="23" spans="1:15" ht="13.5" customHeight="1">
      <c r="A23" s="364" t="s">
        <v>620</v>
      </c>
      <c r="B23" s="364" t="s">
        <v>621</v>
      </c>
      <c r="C23" s="379"/>
      <c r="D23" s="380"/>
      <c r="E23" s="381"/>
      <c r="F23" s="363"/>
      <c r="G23" s="382"/>
      <c r="H23" s="383"/>
      <c r="I23" s="382"/>
      <c r="J23" s="384"/>
      <c r="K23" s="384"/>
      <c r="L23" s="384"/>
      <c r="M23" s="384"/>
      <c r="N23" s="384"/>
      <c r="O23" s="352"/>
    </row>
    <row r="24" spans="1:15" ht="26.4">
      <c r="A24" s="364" t="s">
        <v>622</v>
      </c>
      <c r="B24" s="364" t="s">
        <v>623</v>
      </c>
      <c r="C24" s="379"/>
      <c r="D24" s="380"/>
      <c r="E24" s="381"/>
      <c r="F24" s="363"/>
      <c r="G24" s="368"/>
      <c r="H24" s="369"/>
      <c r="I24" s="368"/>
      <c r="J24" s="370"/>
      <c r="K24" s="370"/>
      <c r="L24" s="370"/>
      <c r="M24" s="370"/>
      <c r="N24" s="370"/>
      <c r="O24" s="352"/>
    </row>
    <row r="25" spans="1:15" ht="26.4">
      <c r="A25" s="364" t="s">
        <v>624</v>
      </c>
      <c r="B25" s="364" t="s">
        <v>625</v>
      </c>
      <c r="C25" s="379"/>
      <c r="D25" s="380"/>
      <c r="E25" s="381"/>
      <c r="F25" s="363"/>
      <c r="G25" s="368"/>
      <c r="H25" s="369"/>
      <c r="I25" s="368"/>
      <c r="J25" s="370"/>
      <c r="K25" s="370"/>
      <c r="L25" s="370"/>
      <c r="M25" s="370"/>
      <c r="N25" s="370"/>
      <c r="O25" s="352"/>
    </row>
    <row r="26" spans="1:15" ht="26.4">
      <c r="A26" s="364" t="s">
        <v>626</v>
      </c>
      <c r="B26" s="364" t="s">
        <v>627</v>
      </c>
      <c r="C26" s="379"/>
      <c r="D26" s="380"/>
      <c r="E26" s="381"/>
      <c r="F26" s="363"/>
      <c r="G26" s="368"/>
      <c r="H26" s="369"/>
      <c r="I26" s="368"/>
      <c r="J26" s="370"/>
      <c r="K26" s="370"/>
      <c r="L26" s="370"/>
      <c r="M26" s="370"/>
      <c r="N26" s="370"/>
      <c r="O26" s="352"/>
    </row>
    <row r="27" spans="1:15" ht="26.4">
      <c r="A27" s="364" t="s">
        <v>628</v>
      </c>
      <c r="B27" s="364" t="s">
        <v>629</v>
      </c>
      <c r="C27" s="379"/>
      <c r="D27" s="380"/>
      <c r="E27" s="381"/>
      <c r="F27" s="363"/>
      <c r="G27" s="368"/>
      <c r="H27" s="369"/>
      <c r="I27" s="368"/>
      <c r="J27" s="370"/>
      <c r="K27" s="370"/>
      <c r="L27" s="370"/>
      <c r="M27" s="370"/>
      <c r="N27" s="370"/>
      <c r="O27" s="352"/>
    </row>
    <row r="28" spans="1:15">
      <c r="A28" s="364" t="s">
        <v>630</v>
      </c>
      <c r="B28" s="364" t="s">
        <v>631</v>
      </c>
      <c r="C28" s="379"/>
      <c r="D28" s="380"/>
      <c r="E28" s="381"/>
      <c r="F28" s="363"/>
      <c r="G28" s="382"/>
      <c r="H28" s="383"/>
      <c r="I28" s="382"/>
      <c r="J28" s="384"/>
      <c r="K28" s="384"/>
      <c r="L28" s="384"/>
      <c r="M28" s="384"/>
      <c r="N28" s="384"/>
      <c r="O28" s="352"/>
    </row>
    <row r="29" spans="1:15" ht="26.4">
      <c r="A29" s="364" t="s">
        <v>632</v>
      </c>
      <c r="B29" s="364" t="s">
        <v>633</v>
      </c>
      <c r="C29" s="379"/>
      <c r="D29" s="380"/>
      <c r="E29" s="381"/>
      <c r="F29" s="363"/>
      <c r="G29" s="368"/>
      <c r="H29" s="369"/>
      <c r="I29" s="368"/>
      <c r="J29" s="370"/>
      <c r="K29" s="370"/>
      <c r="L29" s="370"/>
      <c r="M29" s="370"/>
      <c r="N29" s="370"/>
      <c r="O29" s="352"/>
    </row>
    <row r="30" spans="1:15" ht="26.4">
      <c r="A30" s="364" t="s">
        <v>634</v>
      </c>
      <c r="B30" s="364" t="s">
        <v>635</v>
      </c>
      <c r="C30" s="379"/>
      <c r="D30" s="380"/>
      <c r="E30" s="381"/>
      <c r="F30" s="363"/>
      <c r="G30" s="368"/>
      <c r="H30" s="369"/>
      <c r="I30" s="368"/>
      <c r="J30" s="370"/>
      <c r="K30" s="370"/>
      <c r="L30" s="370"/>
      <c r="M30" s="370"/>
      <c r="N30" s="370"/>
      <c r="O30" s="352"/>
    </row>
    <row r="31" spans="1:15" ht="26.4">
      <c r="A31" s="364" t="s">
        <v>636</v>
      </c>
      <c r="B31" s="364" t="s">
        <v>637</v>
      </c>
      <c r="C31" s="379"/>
      <c r="D31" s="380"/>
      <c r="E31" s="381"/>
      <c r="F31" s="363"/>
      <c r="G31" s="368"/>
      <c r="H31" s="369"/>
      <c r="I31" s="368"/>
      <c r="J31" s="370"/>
      <c r="K31" s="370"/>
      <c r="L31" s="370"/>
      <c r="M31" s="370"/>
      <c r="N31" s="370"/>
      <c r="O31" s="352"/>
    </row>
    <row r="32" spans="1:15" s="296" customFormat="1" ht="14.4">
      <c r="A32" s="371" t="s">
        <v>638</v>
      </c>
      <c r="B32" s="372" t="s">
        <v>639</v>
      </c>
      <c r="C32" s="373"/>
      <c r="D32" s="374"/>
      <c r="E32" s="375"/>
      <c r="F32" s="491"/>
      <c r="G32" s="376"/>
      <c r="H32" s="377"/>
      <c r="I32" s="376"/>
      <c r="J32" s="378"/>
      <c r="K32" s="378"/>
      <c r="L32" s="378"/>
      <c r="M32" s="491"/>
      <c r="N32" s="491"/>
      <c r="O32" s="297"/>
    </row>
    <row r="33" spans="1:15" s="296" customFormat="1" ht="26.4">
      <c r="A33" s="371" t="s">
        <v>640</v>
      </c>
      <c r="B33" s="372" t="s">
        <v>641</v>
      </c>
      <c r="C33" s="373"/>
      <c r="D33" s="374"/>
      <c r="E33" s="375"/>
      <c r="F33" s="491"/>
      <c r="G33" s="368"/>
      <c r="H33" s="369"/>
      <c r="I33" s="368"/>
      <c r="J33" s="370"/>
      <c r="K33" s="370"/>
      <c r="L33" s="370"/>
      <c r="M33" s="370"/>
      <c r="N33" s="370"/>
      <c r="O33" s="297"/>
    </row>
    <row r="34" spans="1:15" ht="26.4">
      <c r="A34" s="364" t="s">
        <v>642</v>
      </c>
      <c r="B34" s="364" t="s">
        <v>643</v>
      </c>
      <c r="C34" s="379">
        <f t="shared" ref="C34:C43" si="0">+D34+E34</f>
        <v>83022267</v>
      </c>
      <c r="D34" s="380">
        <v>40776947</v>
      </c>
      <c r="E34" s="381">
        <v>42245320</v>
      </c>
      <c r="F34" s="363"/>
      <c r="G34" s="382">
        <f>27013559+6320266</f>
        <v>33333825</v>
      </c>
      <c r="H34" s="383"/>
      <c r="I34" s="382">
        <v>1184970</v>
      </c>
      <c r="J34" s="384">
        <v>6258152</v>
      </c>
      <c r="K34" s="384">
        <f>+E34</f>
        <v>42245320</v>
      </c>
      <c r="L34" s="384"/>
      <c r="M34" s="384"/>
      <c r="N34" s="384"/>
      <c r="O34" s="352"/>
    </row>
    <row r="35" spans="1:15" ht="26.4">
      <c r="A35" s="364" t="s">
        <v>644</v>
      </c>
      <c r="B35" s="364" t="s">
        <v>645</v>
      </c>
      <c r="C35" s="379">
        <f t="shared" si="0"/>
        <v>70757428</v>
      </c>
      <c r="D35" s="380">
        <f>14744721+46981+975984+49818084</f>
        <v>65585770</v>
      </c>
      <c r="E35" s="381">
        <v>5171658</v>
      </c>
      <c r="F35" s="363"/>
      <c r="G35" s="382">
        <f>14744721+49818084</f>
        <v>64562805</v>
      </c>
      <c r="H35" s="383"/>
      <c r="I35" s="382">
        <v>46981</v>
      </c>
      <c r="J35" s="384">
        <v>975984</v>
      </c>
      <c r="K35" s="384">
        <v>5171658</v>
      </c>
      <c r="L35" s="384"/>
      <c r="M35" s="384"/>
      <c r="N35" s="384"/>
      <c r="O35" s="352"/>
    </row>
    <row r="36" spans="1:15" ht="26.4">
      <c r="A36" s="364" t="s">
        <v>646</v>
      </c>
      <c r="B36" s="364" t="s">
        <v>647</v>
      </c>
      <c r="C36" s="379">
        <f t="shared" si="0"/>
        <v>0</v>
      </c>
      <c r="D36" s="380"/>
      <c r="E36" s="381"/>
      <c r="F36" s="363"/>
      <c r="G36" s="382"/>
      <c r="H36" s="383"/>
      <c r="I36" s="382"/>
      <c r="J36" s="384"/>
      <c r="K36" s="384"/>
      <c r="L36" s="384"/>
      <c r="M36" s="384"/>
      <c r="N36" s="384"/>
      <c r="O36" s="352"/>
    </row>
    <row r="37" spans="1:15" ht="26.4">
      <c r="A37" s="364" t="s">
        <v>648</v>
      </c>
      <c r="B37" s="364" t="s">
        <v>649</v>
      </c>
      <c r="C37" s="379">
        <f t="shared" si="0"/>
        <v>0</v>
      </c>
      <c r="D37" s="380"/>
      <c r="E37" s="381"/>
      <c r="F37" s="363"/>
      <c r="G37" s="382"/>
      <c r="H37" s="383"/>
      <c r="I37" s="382"/>
      <c r="J37" s="384"/>
      <c r="K37" s="384"/>
      <c r="L37" s="384"/>
      <c r="M37" s="384"/>
      <c r="N37" s="384"/>
      <c r="O37" s="352"/>
    </row>
    <row r="38" spans="1:15" ht="26.4">
      <c r="A38" s="364" t="s">
        <v>650</v>
      </c>
      <c r="B38" s="364" t="s">
        <v>651</v>
      </c>
      <c r="C38" s="379">
        <f t="shared" si="0"/>
        <v>0</v>
      </c>
      <c r="D38" s="380"/>
      <c r="E38" s="381"/>
      <c r="F38" s="363"/>
      <c r="G38" s="382"/>
      <c r="H38" s="383"/>
      <c r="I38" s="382"/>
      <c r="J38" s="384"/>
      <c r="K38" s="384"/>
      <c r="L38" s="384"/>
      <c r="M38" s="384"/>
      <c r="N38" s="384"/>
      <c r="O38" s="352"/>
    </row>
    <row r="39" spans="1:15" ht="26.4">
      <c r="A39" s="364" t="s">
        <v>652</v>
      </c>
      <c r="B39" s="364" t="s">
        <v>653</v>
      </c>
      <c r="C39" s="379">
        <f t="shared" si="0"/>
        <v>0</v>
      </c>
      <c r="D39" s="380"/>
      <c r="E39" s="381"/>
      <c r="F39" s="363"/>
      <c r="G39" s="382"/>
      <c r="H39" s="383"/>
      <c r="I39" s="382"/>
      <c r="J39" s="384"/>
      <c r="K39" s="384"/>
      <c r="L39" s="384"/>
      <c r="M39" s="384"/>
      <c r="N39" s="384"/>
      <c r="O39" s="352"/>
    </row>
    <row r="40" spans="1:15" ht="26.4">
      <c r="A40" s="575" t="s">
        <v>654</v>
      </c>
      <c r="B40" s="575" t="s">
        <v>655</v>
      </c>
      <c r="C40" s="379">
        <f t="shared" si="0"/>
        <v>15965238</v>
      </c>
      <c r="D40" s="380">
        <f>8999897+1474413+318893</f>
        <v>10793203</v>
      </c>
      <c r="E40" s="381">
        <f>531723+1619039+2331908+689365</f>
        <v>5172035</v>
      </c>
      <c r="F40" s="363"/>
      <c r="G40" s="382">
        <v>7029161</v>
      </c>
      <c r="H40" s="383"/>
      <c r="I40" s="382">
        <f>202383+1793306</f>
        <v>1995689</v>
      </c>
      <c r="J40" s="384">
        <v>1768353</v>
      </c>
      <c r="K40" s="384">
        <v>5172035</v>
      </c>
      <c r="L40" s="384"/>
      <c r="M40" s="384"/>
      <c r="N40" s="384"/>
      <c r="O40" s="352"/>
    </row>
    <row r="41" spans="1:15" ht="26.4">
      <c r="A41" s="364" t="s">
        <v>656</v>
      </c>
      <c r="B41" s="364" t="s">
        <v>657</v>
      </c>
      <c r="C41" s="379">
        <f t="shared" si="0"/>
        <v>2756178</v>
      </c>
      <c r="D41" s="380">
        <v>2240315</v>
      </c>
      <c r="E41" s="381">
        <v>515863</v>
      </c>
      <c r="F41" s="363"/>
      <c r="G41" s="382">
        <f>1082636+299498</f>
        <v>1382134</v>
      </c>
      <c r="H41" s="383"/>
      <c r="I41" s="382">
        <v>426497</v>
      </c>
      <c r="J41" s="384">
        <v>431684</v>
      </c>
      <c r="K41" s="384">
        <f>+E41</f>
        <v>515863</v>
      </c>
      <c r="L41" s="384"/>
      <c r="M41" s="384"/>
      <c r="N41" s="384"/>
      <c r="O41" s="352"/>
    </row>
    <row r="42" spans="1:15">
      <c r="A42" s="364" t="s">
        <v>658</v>
      </c>
      <c r="B42" s="364" t="s">
        <v>659</v>
      </c>
      <c r="C42" s="379">
        <f t="shared" si="0"/>
        <v>4541120</v>
      </c>
      <c r="D42" s="380">
        <f>2948107+634880+243984</f>
        <v>3826971</v>
      </c>
      <c r="E42" s="381">
        <v>714149</v>
      </c>
      <c r="F42" s="363"/>
      <c r="G42" s="382">
        <f>2948107+243984</f>
        <v>3192091</v>
      </c>
      <c r="H42" s="383"/>
      <c r="I42" s="382"/>
      <c r="J42" s="384">
        <v>634880</v>
      </c>
      <c r="K42" s="384">
        <v>714149</v>
      </c>
      <c r="L42" s="384"/>
      <c r="M42" s="384"/>
      <c r="N42" s="384"/>
      <c r="O42" s="352"/>
    </row>
    <row r="43" spans="1:15" ht="26.4">
      <c r="A43" s="364" t="s">
        <v>660</v>
      </c>
      <c r="B43" s="364" t="s">
        <v>661</v>
      </c>
      <c r="C43" s="379">
        <f t="shared" si="0"/>
        <v>5361643</v>
      </c>
      <c r="D43" s="380">
        <f>1183883+1600+91183+1637424</f>
        <v>2914090</v>
      </c>
      <c r="E43" s="381">
        <v>2447553</v>
      </c>
      <c r="F43" s="363"/>
      <c r="G43" s="382">
        <f>1183883+1637424</f>
        <v>2821307</v>
      </c>
      <c r="H43" s="383"/>
      <c r="I43" s="382">
        <v>1600</v>
      </c>
      <c r="J43" s="384">
        <v>91183</v>
      </c>
      <c r="K43" s="384">
        <v>2447553</v>
      </c>
      <c r="L43" s="384"/>
      <c r="M43" s="384"/>
      <c r="N43" s="384"/>
      <c r="O43" s="352"/>
    </row>
    <row r="44" spans="1:15" ht="26.4">
      <c r="A44" s="364" t="s">
        <v>662</v>
      </c>
      <c r="B44" s="364" t="s">
        <v>663</v>
      </c>
      <c r="C44" s="379"/>
      <c r="D44" s="380"/>
      <c r="E44" s="381"/>
      <c r="F44" s="363"/>
      <c r="G44" s="382"/>
      <c r="H44" s="383"/>
      <c r="I44" s="382"/>
      <c r="J44" s="384"/>
      <c r="K44" s="384"/>
      <c r="L44" s="384"/>
      <c r="M44" s="384"/>
      <c r="N44" s="384"/>
      <c r="O44" s="352"/>
    </row>
    <row r="45" spans="1:15" ht="26.4">
      <c r="A45" s="364" t="s">
        <v>664</v>
      </c>
      <c r="B45" s="364" t="s">
        <v>665</v>
      </c>
      <c r="C45" s="379"/>
      <c r="D45" s="379"/>
      <c r="E45" s="380"/>
      <c r="F45" s="363"/>
      <c r="G45" s="382"/>
      <c r="H45" s="383"/>
      <c r="I45" s="382"/>
      <c r="J45" s="384"/>
      <c r="K45" s="384"/>
      <c r="L45" s="384"/>
      <c r="M45" s="384"/>
      <c r="N45" s="384"/>
      <c r="O45" s="352"/>
    </row>
    <row r="46" spans="1:15" s="296" customFormat="1" ht="26.4">
      <c r="A46" s="371" t="s">
        <v>666</v>
      </c>
      <c r="B46" s="372" t="s">
        <v>667</v>
      </c>
      <c r="C46" s="373"/>
      <c r="D46" s="374"/>
      <c r="E46" s="375"/>
      <c r="F46" s="491"/>
      <c r="G46" s="376"/>
      <c r="H46" s="377"/>
      <c r="I46" s="376"/>
      <c r="J46" s="378"/>
      <c r="K46" s="378"/>
      <c r="L46" s="378"/>
      <c r="M46" s="384"/>
      <c r="N46" s="384"/>
      <c r="O46" s="297"/>
    </row>
    <row r="47" spans="1:15" ht="26.4">
      <c r="A47" s="364" t="s">
        <v>668</v>
      </c>
      <c r="B47" s="364" t="s">
        <v>669</v>
      </c>
      <c r="C47" s="379"/>
      <c r="D47" s="379"/>
      <c r="E47" s="380"/>
      <c r="F47" s="363"/>
      <c r="G47" s="382"/>
      <c r="H47" s="383"/>
      <c r="I47" s="382"/>
      <c r="J47" s="384"/>
      <c r="K47" s="384"/>
      <c r="L47" s="384"/>
      <c r="M47" s="384"/>
      <c r="N47" s="384"/>
      <c r="O47" s="352"/>
    </row>
    <row r="48" spans="1:15">
      <c r="A48" s="364" t="s">
        <v>670</v>
      </c>
      <c r="B48" s="364" t="s">
        <v>671</v>
      </c>
      <c r="C48" s="379"/>
      <c r="D48" s="379"/>
      <c r="E48" s="380"/>
      <c r="F48" s="363"/>
      <c r="G48" s="382"/>
      <c r="H48" s="383"/>
      <c r="I48" s="382"/>
      <c r="J48" s="384"/>
      <c r="K48" s="384"/>
      <c r="L48" s="384"/>
      <c r="M48" s="384"/>
      <c r="N48" s="384"/>
      <c r="O48" s="352"/>
    </row>
    <row r="49" spans="1:15">
      <c r="A49" s="364" t="s">
        <v>672</v>
      </c>
      <c r="B49" s="364" t="s">
        <v>673</v>
      </c>
      <c r="C49" s="379"/>
      <c r="D49" s="379"/>
      <c r="E49" s="380"/>
      <c r="F49" s="363"/>
      <c r="G49" s="382"/>
      <c r="H49" s="383"/>
      <c r="I49" s="382"/>
      <c r="J49" s="384"/>
      <c r="K49" s="384"/>
      <c r="L49" s="384"/>
      <c r="M49" s="384"/>
      <c r="N49" s="384"/>
      <c r="O49" s="352"/>
    </row>
    <row r="50" spans="1:15">
      <c r="A50" s="548" t="s">
        <v>674</v>
      </c>
      <c r="B50" s="548" t="s">
        <v>675</v>
      </c>
      <c r="C50" s="549"/>
      <c r="D50" s="549"/>
      <c r="E50" s="550"/>
      <c r="F50" s="363"/>
      <c r="G50" s="550"/>
      <c r="H50" s="550"/>
      <c r="I50" s="550"/>
      <c r="J50" s="550"/>
      <c r="K50" s="550"/>
      <c r="L50" s="550"/>
      <c r="M50" s="550"/>
      <c r="N50" s="550"/>
      <c r="O50" s="352"/>
    </row>
    <row r="51" spans="1:15" s="296" customFormat="1" ht="14.4">
      <c r="A51" s="371" t="s">
        <v>676</v>
      </c>
      <c r="B51" s="372" t="s">
        <v>514</v>
      </c>
      <c r="C51" s="373"/>
      <c r="D51" s="374"/>
      <c r="E51" s="375"/>
      <c r="F51" s="491"/>
      <c r="G51" s="376"/>
      <c r="H51" s="377"/>
      <c r="I51" s="376"/>
      <c r="J51" s="378"/>
      <c r="K51" s="378"/>
      <c r="L51" s="378"/>
      <c r="M51" s="384"/>
      <c r="N51" s="384"/>
      <c r="O51" s="297"/>
    </row>
    <row r="52" spans="1:15" s="296" customFormat="1" ht="14.4">
      <c r="A52" s="371" t="s">
        <v>677</v>
      </c>
      <c r="B52" s="372" t="s">
        <v>678</v>
      </c>
      <c r="C52" s="373"/>
      <c r="D52" s="374"/>
      <c r="E52" s="375"/>
      <c r="F52" s="491"/>
      <c r="G52" s="376"/>
      <c r="H52" s="377"/>
      <c r="I52" s="376"/>
      <c r="J52" s="378"/>
      <c r="K52" s="378"/>
      <c r="L52" s="378"/>
      <c r="M52" s="384"/>
      <c r="N52" s="384"/>
      <c r="O52" s="297"/>
    </row>
    <row r="53" spans="1:15" s="296" customFormat="1" ht="14.4">
      <c r="A53" s="371" t="s">
        <v>679</v>
      </c>
      <c r="B53" s="372" t="s">
        <v>680</v>
      </c>
      <c r="C53" s="373"/>
      <c r="D53" s="374"/>
      <c r="E53" s="375"/>
      <c r="F53" s="491"/>
      <c r="G53" s="376"/>
      <c r="H53" s="377"/>
      <c r="I53" s="376"/>
      <c r="J53" s="378"/>
      <c r="K53" s="378"/>
      <c r="L53" s="378"/>
      <c r="M53" s="384"/>
      <c r="N53" s="384"/>
      <c r="O53" s="297"/>
    </row>
    <row r="54" spans="1:15">
      <c r="A54" s="364" t="s">
        <v>681</v>
      </c>
      <c r="B54" s="364" t="s">
        <v>682</v>
      </c>
      <c r="C54" s="379"/>
      <c r="D54" s="379"/>
      <c r="E54" s="380"/>
      <c r="F54" s="363"/>
      <c r="G54" s="382"/>
      <c r="H54" s="383"/>
      <c r="I54" s="382"/>
      <c r="J54" s="384"/>
      <c r="K54" s="384"/>
      <c r="L54" s="384"/>
      <c r="M54" s="384"/>
      <c r="N54" s="384"/>
    </row>
    <row r="55" spans="1:15" s="296" customFormat="1" ht="14.4">
      <c r="A55" s="371" t="s">
        <v>683</v>
      </c>
      <c r="B55" s="372" t="s">
        <v>684</v>
      </c>
      <c r="C55" s="373"/>
      <c r="D55" s="374"/>
      <c r="E55" s="375"/>
      <c r="F55" s="491"/>
      <c r="G55" s="376"/>
      <c r="H55" s="377"/>
      <c r="I55" s="376"/>
      <c r="J55" s="378"/>
      <c r="K55" s="378"/>
      <c r="L55" s="378"/>
      <c r="M55" s="384"/>
      <c r="N55" s="384"/>
      <c r="O55" s="297"/>
    </row>
    <row r="56" spans="1:15" s="296" customFormat="1" ht="14.4">
      <c r="A56" s="371" t="s">
        <v>685</v>
      </c>
      <c r="B56" s="372" t="s">
        <v>686</v>
      </c>
      <c r="C56" s="373"/>
      <c r="D56" s="374"/>
      <c r="E56" s="375"/>
      <c r="F56" s="491"/>
      <c r="G56" s="376"/>
      <c r="H56" s="377"/>
      <c r="I56" s="376"/>
      <c r="J56" s="378"/>
      <c r="K56" s="378"/>
      <c r="L56" s="378"/>
      <c r="M56" s="384"/>
      <c r="N56" s="384"/>
      <c r="O56" s="297"/>
    </row>
    <row r="57" spans="1:15" s="296" customFormat="1" ht="14.4">
      <c r="A57" s="371" t="s">
        <v>687</v>
      </c>
      <c r="B57" s="372" t="s">
        <v>518</v>
      </c>
      <c r="C57" s="373"/>
      <c r="D57" s="374"/>
      <c r="E57" s="375"/>
      <c r="F57" s="491"/>
      <c r="G57" s="376"/>
      <c r="H57" s="377"/>
      <c r="I57" s="376"/>
      <c r="J57" s="378"/>
      <c r="K57" s="378"/>
      <c r="L57" s="378"/>
      <c r="M57" s="384"/>
      <c r="N57" s="384"/>
      <c r="O57" s="297"/>
    </row>
    <row r="58" spans="1:15">
      <c r="A58" s="548" t="s">
        <v>688</v>
      </c>
      <c r="B58" s="548" t="s">
        <v>689</v>
      </c>
      <c r="C58" s="549"/>
      <c r="D58" s="549"/>
      <c r="E58" s="550"/>
      <c r="F58" s="363"/>
      <c r="G58" s="549"/>
      <c r="H58" s="549"/>
      <c r="I58" s="549"/>
      <c r="J58" s="549"/>
      <c r="K58" s="549"/>
      <c r="L58" s="549"/>
      <c r="M58" s="550"/>
      <c r="N58" s="550"/>
    </row>
    <row r="59" spans="1:15">
      <c r="A59" s="364" t="s">
        <v>690</v>
      </c>
      <c r="B59" s="364" t="s">
        <v>691</v>
      </c>
      <c r="C59" s="365"/>
      <c r="D59" s="365"/>
      <c r="E59" s="366"/>
      <c r="F59" s="363"/>
      <c r="G59" s="385"/>
      <c r="H59" s="386"/>
      <c r="I59" s="385"/>
      <c r="J59" s="387"/>
      <c r="K59" s="576"/>
      <c r="L59" s="387"/>
      <c r="M59" s="387"/>
      <c r="N59" s="387"/>
    </row>
    <row r="60" spans="1:15">
      <c r="A60" s="548" t="s">
        <v>692</v>
      </c>
      <c r="B60" s="548" t="s">
        <v>693</v>
      </c>
      <c r="C60" s="549">
        <f>SUM(C61:C64)</f>
        <v>339487047</v>
      </c>
      <c r="D60" s="549">
        <f>SUM(D61:D64)</f>
        <v>70119470</v>
      </c>
      <c r="E60" s="549">
        <f>SUM(E61:E64)</f>
        <v>269367577</v>
      </c>
      <c r="F60" s="363"/>
      <c r="G60" s="549">
        <f>SUM(G61:G64)</f>
        <v>3445192</v>
      </c>
      <c r="H60" s="549">
        <f>SUM(H61:H64)</f>
        <v>26023057</v>
      </c>
      <c r="I60" s="549">
        <f>SUM(I61:I64)</f>
        <v>40651221</v>
      </c>
      <c r="J60" s="549">
        <f>SUM(J61:J64)</f>
        <v>0</v>
      </c>
      <c r="K60" s="578">
        <f>SUM(K61:K64)</f>
        <v>269367577</v>
      </c>
      <c r="L60" s="384"/>
      <c r="M60" s="384"/>
      <c r="N60" s="550"/>
    </row>
    <row r="61" spans="1:15">
      <c r="A61" s="364" t="s">
        <v>694</v>
      </c>
      <c r="B61" s="364" t="s">
        <v>495</v>
      </c>
      <c r="C61" s="379">
        <f>+D61</f>
        <v>10094796</v>
      </c>
      <c r="D61" s="379">
        <v>10094796</v>
      </c>
      <c r="E61" s="380"/>
      <c r="F61" s="363"/>
      <c r="G61" s="382"/>
      <c r="H61" s="383"/>
      <c r="I61" s="382">
        <v>10094796</v>
      </c>
      <c r="J61" s="384"/>
      <c r="K61" s="577"/>
      <c r="L61" s="384"/>
      <c r="M61" s="384"/>
      <c r="N61" s="384"/>
    </row>
    <row r="62" spans="1:15">
      <c r="A62" s="364" t="s">
        <v>695</v>
      </c>
      <c r="B62" s="364" t="s">
        <v>696</v>
      </c>
      <c r="C62" s="379"/>
      <c r="D62" s="379"/>
      <c r="E62" s="380"/>
      <c r="F62" s="363"/>
      <c r="G62" s="382"/>
      <c r="H62" s="383"/>
      <c r="I62" s="382"/>
      <c r="J62" s="384"/>
      <c r="K62" s="384"/>
      <c r="L62" s="384"/>
      <c r="M62" s="384"/>
      <c r="N62" s="384"/>
    </row>
    <row r="63" spans="1:15">
      <c r="A63" s="364" t="s">
        <v>697</v>
      </c>
      <c r="B63" s="364" t="s">
        <v>698</v>
      </c>
      <c r="C63" s="379"/>
      <c r="D63" s="379"/>
      <c r="E63" s="380"/>
      <c r="F63" s="363"/>
      <c r="G63" s="382"/>
      <c r="H63" s="383"/>
      <c r="I63" s="382"/>
      <c r="J63" s="384"/>
      <c r="K63" s="384"/>
      <c r="L63" s="384"/>
      <c r="M63" s="384"/>
      <c r="N63" s="384"/>
    </row>
    <row r="64" spans="1:15">
      <c r="A64" s="364" t="s">
        <v>699</v>
      </c>
      <c r="B64" s="364" t="s">
        <v>693</v>
      </c>
      <c r="C64" s="379">
        <f>+D64+E64</f>
        <v>329392251</v>
      </c>
      <c r="D64" s="380">
        <f>3445192+26023057+30556425</f>
        <v>60024674</v>
      </c>
      <c r="E64" s="381">
        <v>269367577</v>
      </c>
      <c r="F64" s="363"/>
      <c r="G64" s="382">
        <v>3445192</v>
      </c>
      <c r="H64" s="383">
        <v>26023057</v>
      </c>
      <c r="I64" s="382">
        <v>30556425</v>
      </c>
      <c r="J64" s="384">
        <v>0</v>
      </c>
      <c r="K64" s="384">
        <v>269367577</v>
      </c>
      <c r="L64" s="384"/>
      <c r="M64" s="384"/>
      <c r="N64" s="384"/>
    </row>
    <row r="65" spans="1:14">
      <c r="A65" s="548" t="s">
        <v>700</v>
      </c>
      <c r="B65" s="548" t="s">
        <v>701</v>
      </c>
      <c r="C65" s="549"/>
      <c r="D65" s="549"/>
      <c r="E65" s="550"/>
      <c r="F65" s="363"/>
      <c r="G65" s="551"/>
      <c r="H65" s="552"/>
      <c r="I65" s="551"/>
      <c r="J65" s="553"/>
      <c r="K65" s="553"/>
      <c r="L65" s="553"/>
      <c r="M65" s="553"/>
      <c r="N65" s="553"/>
    </row>
    <row r="66" spans="1:14">
      <c r="A66" s="364" t="s">
        <v>702</v>
      </c>
      <c r="B66" s="364" t="s">
        <v>607</v>
      </c>
      <c r="C66" s="379"/>
      <c r="D66" s="379"/>
      <c r="E66" s="380"/>
      <c r="F66" s="363"/>
      <c r="G66" s="379"/>
      <c r="H66" s="379"/>
      <c r="I66" s="380"/>
      <c r="J66" s="379"/>
      <c r="K66" s="379"/>
      <c r="L66" s="380"/>
      <c r="M66" s="380"/>
      <c r="N66" s="380"/>
    </row>
    <row r="67" spans="1:14" ht="26.4">
      <c r="A67" s="364">
        <v>147513</v>
      </c>
      <c r="B67" s="364" t="s">
        <v>703</v>
      </c>
      <c r="C67" s="379"/>
      <c r="D67" s="379"/>
      <c r="E67" s="380"/>
      <c r="F67" s="363"/>
      <c r="G67" s="382"/>
      <c r="H67" s="383"/>
      <c r="I67" s="382"/>
      <c r="J67" s="384"/>
      <c r="K67" s="384"/>
      <c r="L67" s="384"/>
      <c r="M67" s="384"/>
      <c r="N67" s="384"/>
    </row>
    <row r="68" spans="1:14">
      <c r="A68" s="364">
        <v>147590</v>
      </c>
      <c r="B68" s="364" t="s">
        <v>704</v>
      </c>
      <c r="C68" s="379"/>
      <c r="D68" s="379"/>
      <c r="E68" s="380"/>
      <c r="F68" s="363"/>
      <c r="G68" s="382"/>
      <c r="H68" s="383"/>
      <c r="I68" s="382"/>
      <c r="J68" s="384"/>
      <c r="K68" s="384"/>
      <c r="L68" s="384"/>
      <c r="M68" s="384"/>
      <c r="N68" s="384"/>
    </row>
    <row r="69" spans="1:14">
      <c r="A69" s="548" t="s">
        <v>705</v>
      </c>
      <c r="B69" s="548" t="s">
        <v>706</v>
      </c>
      <c r="C69" s="549"/>
      <c r="D69" s="549"/>
      <c r="E69" s="550"/>
      <c r="F69" s="363"/>
      <c r="G69" s="368"/>
      <c r="H69" s="368"/>
      <c r="I69" s="368"/>
      <c r="J69" s="368"/>
      <c r="K69" s="368"/>
      <c r="L69" s="368"/>
      <c r="M69" s="368"/>
      <c r="N69" s="368"/>
    </row>
    <row r="70" spans="1:14">
      <c r="A70" s="364" t="s">
        <v>707</v>
      </c>
      <c r="B70" s="364" t="s">
        <v>607</v>
      </c>
      <c r="C70" s="379"/>
      <c r="D70" s="379"/>
      <c r="E70" s="380"/>
      <c r="F70" s="363"/>
      <c r="G70" s="368"/>
      <c r="H70" s="368"/>
      <c r="I70" s="368"/>
      <c r="J70" s="368"/>
      <c r="K70" s="368"/>
      <c r="L70" s="368"/>
      <c r="M70" s="368"/>
      <c r="N70" s="368"/>
    </row>
    <row r="71" spans="1:14" ht="26.4">
      <c r="A71" s="364" t="s">
        <v>708</v>
      </c>
      <c r="B71" s="364" t="s">
        <v>703</v>
      </c>
      <c r="C71" s="379"/>
      <c r="D71" s="379"/>
      <c r="E71" s="380"/>
      <c r="F71" s="363"/>
      <c r="G71" s="368"/>
      <c r="H71" s="368"/>
      <c r="I71" s="368"/>
      <c r="J71" s="368"/>
      <c r="K71" s="368"/>
      <c r="L71" s="368"/>
      <c r="M71" s="368"/>
      <c r="N71" s="368"/>
    </row>
    <row r="72" spans="1:14">
      <c r="A72" s="364" t="s">
        <v>709</v>
      </c>
      <c r="B72" s="364" t="s">
        <v>704</v>
      </c>
      <c r="C72" s="379"/>
      <c r="D72" s="379"/>
      <c r="E72" s="380"/>
      <c r="F72" s="363"/>
      <c r="G72" s="368"/>
      <c r="H72" s="368"/>
      <c r="I72" s="368"/>
      <c r="J72" s="368"/>
      <c r="K72" s="368"/>
      <c r="L72" s="368"/>
      <c r="M72" s="368"/>
      <c r="N72" s="368"/>
    </row>
    <row r="73" spans="1:14" ht="28.2" thickBot="1">
      <c r="A73" s="548"/>
      <c r="B73" s="548" t="s">
        <v>710</v>
      </c>
      <c r="C73" s="549"/>
      <c r="D73" s="549"/>
      <c r="E73" s="550"/>
      <c r="F73" s="363"/>
      <c r="G73" s="388"/>
      <c r="H73" s="389"/>
      <c r="I73" s="388"/>
      <c r="J73" s="390"/>
      <c r="K73" s="390"/>
      <c r="L73" s="390"/>
      <c r="M73" s="390"/>
      <c r="N73" s="390"/>
    </row>
    <row r="74" spans="1:14">
      <c r="B74" s="391"/>
      <c r="C74" s="391"/>
      <c r="D74" s="391"/>
      <c r="E74" s="391"/>
      <c r="F74" s="363"/>
      <c r="G74" s="363"/>
      <c r="H74" s="363"/>
      <c r="I74" s="363"/>
      <c r="J74" s="363"/>
      <c r="K74" s="363"/>
    </row>
    <row r="75" spans="1:14">
      <c r="A75" s="391"/>
      <c r="B75" s="391"/>
      <c r="C75" s="391"/>
      <c r="D75" s="391"/>
      <c r="E75" s="391"/>
      <c r="F75" s="363"/>
      <c r="G75" s="363"/>
      <c r="H75" s="363"/>
      <c r="I75" s="363"/>
      <c r="J75" s="363"/>
      <c r="K75" s="363"/>
    </row>
    <row r="76" spans="1:14">
      <c r="B76" s="392" t="s">
        <v>711</v>
      </c>
      <c r="C76" s="638"/>
      <c r="D76" s="638"/>
      <c r="E76" s="638"/>
      <c r="F76" s="638"/>
      <c r="G76" s="638"/>
      <c r="H76" s="638"/>
      <c r="I76" s="638"/>
      <c r="J76" s="393"/>
      <c r="K76" s="393"/>
    </row>
    <row r="77" spans="1:14">
      <c r="B77" s="392" t="s">
        <v>712</v>
      </c>
      <c r="C77" s="638"/>
      <c r="D77" s="638"/>
      <c r="E77" s="638"/>
      <c r="F77" s="638"/>
      <c r="G77" s="638"/>
      <c r="H77" s="638"/>
      <c r="I77" s="638"/>
      <c r="J77" s="393"/>
      <c r="K77" s="393"/>
    </row>
    <row r="79" spans="1:14">
      <c r="B79" s="394" t="s">
        <v>713</v>
      </c>
      <c r="C79" s="638"/>
      <c r="D79" s="638"/>
      <c r="E79" s="638"/>
      <c r="F79" s="638"/>
      <c r="G79" s="638"/>
      <c r="H79" s="638"/>
      <c r="I79" s="638"/>
      <c r="J79" s="395"/>
      <c r="K79" s="395"/>
    </row>
    <row r="81" spans="2:13" ht="14.4" thickBot="1"/>
    <row r="82" spans="2:13" ht="31.5" customHeight="1" thickBot="1">
      <c r="B82" s="639" t="s">
        <v>714</v>
      </c>
      <c r="C82" s="640"/>
      <c r="D82" s="640"/>
      <c r="E82" s="640"/>
      <c r="F82" s="640"/>
      <c r="G82" s="640"/>
      <c r="H82" s="640"/>
      <c r="I82" s="640"/>
      <c r="J82" s="640"/>
      <c r="K82" s="640"/>
      <c r="L82" s="640"/>
      <c r="M82" s="641"/>
    </row>
  </sheetData>
  <autoFilter ref="A15:T73"/>
  <mergeCells count="8">
    <mergeCell ref="C77:I77"/>
    <mergeCell ref="C79:I79"/>
    <mergeCell ref="B82:M82"/>
    <mergeCell ref="B5:M5"/>
    <mergeCell ref="L7:M7"/>
    <mergeCell ref="C13:E13"/>
    <mergeCell ref="G13:K13"/>
    <mergeCell ref="C76:I76"/>
  </mergeCells>
  <phoneticPr fontId="22" type="noConversion"/>
  <pageMargins left="0.70866141732283472" right="0.70866141732283472" top="0.74803149606299213" bottom="0.74803149606299213" header="0.31496062992125984" footer="0.31496062992125984"/>
  <pageSetup scale="65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P182"/>
  <sheetViews>
    <sheetView topLeftCell="A4" workbookViewId="0">
      <pane xSplit="3" ySplit="10" topLeftCell="F14" activePane="bottomRight" state="frozen"/>
      <selection activeCell="A4" sqref="A4"/>
      <selection pane="topRight" activeCell="D4" sqref="D4"/>
      <selection pane="bottomLeft" activeCell="A14" sqref="A14"/>
      <selection pane="bottomRight" activeCell="H14" sqref="H14"/>
    </sheetView>
  </sheetViews>
  <sheetFormatPr baseColWidth="10" defaultColWidth="11.44140625" defaultRowHeight="14.4"/>
  <cols>
    <col min="1" max="1" width="24.88671875" style="396" customWidth="1"/>
    <col min="2" max="2" width="33.44140625" style="396" customWidth="1"/>
    <col min="3" max="4" width="22.88671875" style="396" customWidth="1"/>
    <col min="5" max="5" width="25.44140625" style="396" customWidth="1"/>
    <col min="6" max="6" width="19.33203125" style="396" customWidth="1"/>
    <col min="7" max="7" width="31.5546875" style="396" customWidth="1"/>
    <col min="8" max="8" width="19.5546875" style="396" customWidth="1"/>
    <col min="9" max="9" width="25.5546875" style="396" customWidth="1"/>
    <col min="10" max="13" width="19.33203125" style="396" customWidth="1"/>
    <col min="14" max="14" width="23.88671875" style="397" customWidth="1"/>
    <col min="15" max="15" width="75" style="396" customWidth="1"/>
    <col min="16" max="16384" width="11.44140625" style="396"/>
  </cols>
  <sheetData>
    <row r="1" spans="1:16">
      <c r="A1" s="476"/>
      <c r="B1" s="476"/>
    </row>
    <row r="5" spans="1:16" s="341" customFormat="1" ht="17.399999999999999">
      <c r="A5" s="342" t="s">
        <v>715</v>
      </c>
      <c r="B5" s="398"/>
      <c r="C5" s="398"/>
      <c r="D5" s="398"/>
      <c r="E5" s="399"/>
      <c r="F5" s="400"/>
      <c r="G5" s="400"/>
      <c r="H5" s="400"/>
      <c r="I5" s="400"/>
      <c r="J5" s="400"/>
      <c r="K5" s="400"/>
      <c r="N5" s="400"/>
    </row>
    <row r="6" spans="1:16" s="341" customFormat="1" ht="18" thickBot="1">
      <c r="A6" s="401"/>
      <c r="E6" s="402"/>
      <c r="F6" s="344"/>
      <c r="G6" s="344"/>
      <c r="H6" s="344"/>
      <c r="I6" s="344"/>
      <c r="J6" s="344"/>
      <c r="K6" s="344"/>
      <c r="N6" s="344"/>
    </row>
    <row r="7" spans="1:16" s="345" customFormat="1" ht="15.75" customHeight="1" thickBot="1">
      <c r="B7" s="346" t="s">
        <v>379</v>
      </c>
      <c r="C7" s="347" t="s">
        <v>746</v>
      </c>
      <c r="D7" s="347"/>
      <c r="E7" s="348"/>
      <c r="F7" s="349"/>
      <c r="N7" s="403"/>
      <c r="O7" s="637"/>
      <c r="P7" s="637"/>
    </row>
    <row r="8" spans="1:16" s="345" customFormat="1" ht="15.75" customHeight="1">
      <c r="B8" s="351"/>
      <c r="C8" s="351"/>
      <c r="D8" s="351"/>
      <c r="E8" s="351"/>
      <c r="F8" s="349"/>
      <c r="G8" s="352"/>
      <c r="H8" s="352"/>
      <c r="I8" s="352"/>
      <c r="J8" s="352"/>
      <c r="K8" s="352"/>
      <c r="L8" s="352"/>
      <c r="M8" s="352"/>
      <c r="N8" s="352"/>
      <c r="O8" s="353"/>
      <c r="P8" s="353"/>
    </row>
    <row r="9" spans="1:16" s="345" customFormat="1" ht="15.75" customHeight="1" thickBot="1">
      <c r="B9" s="351"/>
      <c r="C9" s="351"/>
      <c r="D9" s="351"/>
      <c r="E9" s="354" t="s">
        <v>380</v>
      </c>
      <c r="F9" s="349"/>
      <c r="G9" s="355"/>
      <c r="H9" s="355"/>
      <c r="I9" s="355"/>
      <c r="J9" s="355"/>
      <c r="K9" s="355"/>
      <c r="L9" s="355"/>
      <c r="M9" s="355"/>
      <c r="N9" s="355"/>
      <c r="O9" s="355"/>
      <c r="P9" s="353"/>
    </row>
    <row r="10" spans="1:16" s="345" customFormat="1" ht="15.75" customHeight="1" thickBot="1">
      <c r="B10" s="351" t="s">
        <v>595</v>
      </c>
      <c r="C10" s="351"/>
      <c r="D10" s="351"/>
      <c r="E10" s="475" t="s">
        <v>802</v>
      </c>
      <c r="F10" s="349"/>
      <c r="G10" s="352"/>
      <c r="H10" s="352"/>
      <c r="I10" s="356"/>
      <c r="J10" s="356"/>
      <c r="K10" s="356"/>
      <c r="L10" s="356"/>
      <c r="M10" s="356"/>
      <c r="N10" s="356"/>
      <c r="O10" s="350"/>
      <c r="P10" s="350"/>
    </row>
    <row r="11" spans="1:16" ht="15" thickBot="1"/>
    <row r="12" spans="1:16" s="341" customFormat="1" thickBot="1">
      <c r="F12" s="649" t="s">
        <v>385</v>
      </c>
      <c r="G12" s="650"/>
      <c r="H12" s="650"/>
      <c r="I12" s="650"/>
      <c r="J12" s="651"/>
      <c r="K12" s="344"/>
      <c r="N12" s="344"/>
    </row>
    <row r="13" spans="1:16" s="343" customFormat="1" ht="33" customHeight="1" thickBot="1">
      <c r="A13" s="404" t="s">
        <v>716</v>
      </c>
      <c r="B13" s="405" t="s">
        <v>717</v>
      </c>
      <c r="C13" s="405" t="s">
        <v>592</v>
      </c>
      <c r="D13" s="405" t="s">
        <v>78</v>
      </c>
      <c r="E13" s="554" t="s">
        <v>718</v>
      </c>
      <c r="F13" s="555" t="s">
        <v>597</v>
      </c>
      <c r="G13" s="555" t="s">
        <v>598</v>
      </c>
      <c r="H13" s="555" t="s">
        <v>599</v>
      </c>
      <c r="I13" s="555" t="s">
        <v>600</v>
      </c>
      <c r="J13" s="555" t="s">
        <v>593</v>
      </c>
      <c r="K13" s="406" t="s">
        <v>719</v>
      </c>
      <c r="L13" s="406" t="s">
        <v>720</v>
      </c>
      <c r="M13" s="406" t="s">
        <v>721</v>
      </c>
      <c r="N13" s="360" t="s">
        <v>722</v>
      </c>
      <c r="O13" s="406" t="s">
        <v>723</v>
      </c>
    </row>
    <row r="14" spans="1:16" s="584" customFormat="1">
      <c r="A14" s="556">
        <v>140921</v>
      </c>
      <c r="B14" s="557" t="s">
        <v>748</v>
      </c>
      <c r="C14" s="601">
        <v>8001409496</v>
      </c>
      <c r="D14" s="558" t="s">
        <v>749</v>
      </c>
      <c r="E14" s="559" t="s">
        <v>802</v>
      </c>
      <c r="F14" s="602">
        <v>45060</v>
      </c>
      <c r="G14" s="560">
        <v>0</v>
      </c>
      <c r="H14" s="560">
        <v>0</v>
      </c>
      <c r="I14" s="560" t="s">
        <v>803</v>
      </c>
      <c r="J14" s="561">
        <v>0</v>
      </c>
      <c r="K14" s="603"/>
      <c r="L14" s="582"/>
      <c r="M14" s="582"/>
      <c r="N14" s="583"/>
      <c r="O14" s="582"/>
    </row>
    <row r="15" spans="1:16" s="581" customFormat="1">
      <c r="A15" s="604">
        <v>140921</v>
      </c>
      <c r="B15" s="605" t="s">
        <v>750</v>
      </c>
      <c r="C15" s="606" t="s">
        <v>751</v>
      </c>
      <c r="D15" s="607" t="s">
        <v>749</v>
      </c>
      <c r="E15" s="608" t="s">
        <v>802</v>
      </c>
      <c r="F15" s="609">
        <f>718416+662352</f>
        <v>1380768</v>
      </c>
      <c r="G15" s="610">
        <v>0</v>
      </c>
      <c r="H15" s="610"/>
      <c r="I15" s="610"/>
      <c r="J15" s="603">
        <v>69148</v>
      </c>
      <c r="K15" s="603"/>
      <c r="L15" s="579"/>
      <c r="M15" s="579"/>
      <c r="N15" s="580"/>
      <c r="O15" s="579"/>
    </row>
    <row r="16" spans="1:16" s="581" customFormat="1">
      <c r="A16" s="604">
        <v>140921</v>
      </c>
      <c r="B16" s="605" t="s">
        <v>805</v>
      </c>
      <c r="C16" s="606"/>
      <c r="D16" s="607" t="s">
        <v>749</v>
      </c>
      <c r="E16" s="608" t="s">
        <v>802</v>
      </c>
      <c r="F16" s="609">
        <v>65400</v>
      </c>
      <c r="G16" s="610">
        <v>0</v>
      </c>
      <c r="H16" s="610"/>
      <c r="I16" s="610"/>
      <c r="J16" s="603"/>
      <c r="K16" s="603"/>
      <c r="L16" s="579"/>
      <c r="M16" s="579"/>
      <c r="N16" s="580"/>
      <c r="O16" s="579"/>
    </row>
    <row r="17" spans="1:15" s="581" customFormat="1">
      <c r="A17" s="604">
        <v>140921</v>
      </c>
      <c r="B17" s="605" t="s">
        <v>752</v>
      </c>
      <c r="C17" s="606" t="s">
        <v>753</v>
      </c>
      <c r="D17" s="607" t="s">
        <v>749</v>
      </c>
      <c r="E17" s="608" t="s">
        <v>802</v>
      </c>
      <c r="F17" s="609">
        <v>82968</v>
      </c>
      <c r="G17" s="610">
        <v>0</v>
      </c>
      <c r="H17" s="610"/>
      <c r="I17" s="610">
        <v>196000</v>
      </c>
      <c r="J17" s="603">
        <v>270032</v>
      </c>
      <c r="K17" s="603"/>
      <c r="L17" s="579"/>
      <c r="M17" s="579"/>
      <c r="N17" s="580"/>
      <c r="O17" s="579"/>
    </row>
    <row r="18" spans="1:15" s="581" customFormat="1">
      <c r="A18" s="604">
        <v>140921</v>
      </c>
      <c r="B18" s="605" t="s">
        <v>754</v>
      </c>
      <c r="C18" s="611">
        <v>8300064040</v>
      </c>
      <c r="D18" s="607" t="s">
        <v>749</v>
      </c>
      <c r="E18" s="608" t="s">
        <v>802</v>
      </c>
      <c r="F18" s="609">
        <v>0</v>
      </c>
      <c r="G18" s="610">
        <v>0</v>
      </c>
      <c r="H18" s="610">
        <v>0</v>
      </c>
      <c r="I18" s="610">
        <v>0</v>
      </c>
      <c r="J18" s="603">
        <v>82100</v>
      </c>
      <c r="K18" s="603"/>
      <c r="L18" s="579"/>
      <c r="M18" s="579"/>
      <c r="N18" s="580"/>
      <c r="O18" s="579"/>
    </row>
    <row r="19" spans="1:15" s="581" customFormat="1">
      <c r="A19" s="604">
        <v>140921</v>
      </c>
      <c r="B19" s="605" t="s">
        <v>755</v>
      </c>
      <c r="C19" s="611">
        <v>8300965131</v>
      </c>
      <c r="D19" s="607" t="s">
        <v>749</v>
      </c>
      <c r="E19" s="608" t="s">
        <v>802</v>
      </c>
      <c r="F19" s="609">
        <v>0</v>
      </c>
      <c r="G19" s="610">
        <v>0</v>
      </c>
      <c r="H19" s="610">
        <v>0</v>
      </c>
      <c r="I19" s="610">
        <v>0</v>
      </c>
      <c r="J19" s="603">
        <v>8586541</v>
      </c>
      <c r="K19" s="603"/>
      <c r="L19" s="579"/>
      <c r="M19" s="579"/>
      <c r="N19" s="580"/>
      <c r="O19" s="579"/>
    </row>
    <row r="20" spans="1:15" s="581" customFormat="1">
      <c r="A20" s="604">
        <v>140921</v>
      </c>
      <c r="B20" s="605" t="s">
        <v>756</v>
      </c>
      <c r="C20" s="611">
        <v>8001309074</v>
      </c>
      <c r="D20" s="607" t="s">
        <v>749</v>
      </c>
      <c r="E20" s="608" t="s">
        <v>802</v>
      </c>
      <c r="F20" s="609">
        <f>814019+617004</f>
        <v>1431023</v>
      </c>
      <c r="G20" s="610">
        <v>0</v>
      </c>
      <c r="H20" s="610">
        <v>0</v>
      </c>
      <c r="I20" s="610">
        <v>0</v>
      </c>
      <c r="J20" s="603">
        <v>2215</v>
      </c>
      <c r="K20" s="603"/>
      <c r="L20" s="579"/>
      <c r="M20" s="579"/>
      <c r="N20" s="580"/>
      <c r="O20" s="579"/>
    </row>
    <row r="21" spans="1:15">
      <c r="A21" s="604">
        <v>140921</v>
      </c>
      <c r="B21" s="605" t="s">
        <v>757</v>
      </c>
      <c r="C21" s="611">
        <v>8002501191</v>
      </c>
      <c r="D21" s="607" t="s">
        <v>749</v>
      </c>
      <c r="E21" s="608" t="s">
        <v>802</v>
      </c>
      <c r="F21" s="609">
        <f>1834727+647108</f>
        <v>2481835</v>
      </c>
      <c r="G21" s="610"/>
      <c r="H21" s="610">
        <v>222908</v>
      </c>
      <c r="I21" s="610"/>
      <c r="J21" s="603">
        <v>169748</v>
      </c>
      <c r="K21" s="603"/>
      <c r="L21" s="563"/>
      <c r="M21" s="563"/>
      <c r="N21" s="564"/>
      <c r="O21" s="563"/>
    </row>
    <row r="22" spans="1:15" s="581" customFormat="1">
      <c r="A22" s="604">
        <v>140921</v>
      </c>
      <c r="B22" s="605" t="s">
        <v>758</v>
      </c>
      <c r="C22" s="611">
        <v>8300741845</v>
      </c>
      <c r="D22" s="607" t="s">
        <v>749</v>
      </c>
      <c r="E22" s="608" t="s">
        <v>802</v>
      </c>
      <c r="F22" s="609">
        <f>5094413+1163222</f>
        <v>6257635</v>
      </c>
      <c r="G22" s="610"/>
      <c r="H22" s="610"/>
      <c r="I22" s="610">
        <v>2189216</v>
      </c>
      <c r="J22" s="603">
        <v>5613788</v>
      </c>
      <c r="K22" s="603"/>
      <c r="L22" s="579"/>
      <c r="M22" s="579"/>
      <c r="N22" s="580"/>
      <c r="O22" s="579"/>
    </row>
    <row r="23" spans="1:15" s="581" customFormat="1">
      <c r="A23" s="604">
        <v>140921</v>
      </c>
      <c r="B23" s="605" t="s">
        <v>759</v>
      </c>
      <c r="C23" s="611">
        <v>8002514406</v>
      </c>
      <c r="D23" s="607" t="s">
        <v>749</v>
      </c>
      <c r="E23" s="608" t="s">
        <v>802</v>
      </c>
      <c r="F23" s="609">
        <v>0</v>
      </c>
      <c r="G23" s="610">
        <v>0</v>
      </c>
      <c r="H23" s="610"/>
      <c r="I23" s="610">
        <v>4700</v>
      </c>
      <c r="J23" s="603">
        <v>650944</v>
      </c>
      <c r="K23" s="603"/>
      <c r="L23" s="579"/>
      <c r="M23" s="579"/>
      <c r="N23" s="580"/>
      <c r="O23" s="579"/>
    </row>
    <row r="24" spans="1:15" s="581" customFormat="1">
      <c r="A24" s="604">
        <v>140921</v>
      </c>
      <c r="B24" s="605" t="s">
        <v>760</v>
      </c>
      <c r="C24" s="611">
        <v>8040012735</v>
      </c>
      <c r="D24" s="607" t="s">
        <v>749</v>
      </c>
      <c r="E24" s="608" t="s">
        <v>802</v>
      </c>
      <c r="F24" s="609">
        <v>654393</v>
      </c>
      <c r="G24" s="610"/>
      <c r="H24" s="610">
        <v>1184970</v>
      </c>
      <c r="I24" s="610">
        <v>2600083</v>
      </c>
      <c r="J24" s="603">
        <v>23044302</v>
      </c>
      <c r="K24" s="603"/>
      <c r="L24" s="579"/>
      <c r="M24" s="579"/>
      <c r="N24" s="580"/>
      <c r="O24" s="579"/>
    </row>
    <row r="25" spans="1:15" s="581" customFormat="1">
      <c r="A25" s="604">
        <v>140921</v>
      </c>
      <c r="B25" s="605" t="s">
        <v>804</v>
      </c>
      <c r="C25" s="606"/>
      <c r="D25" s="607" t="s">
        <v>749</v>
      </c>
      <c r="E25" s="608" t="s">
        <v>802</v>
      </c>
      <c r="F25" s="609">
        <v>46893</v>
      </c>
      <c r="G25" s="610"/>
      <c r="H25" s="610"/>
      <c r="I25" s="610"/>
      <c r="J25" s="603"/>
      <c r="K25" s="603"/>
      <c r="L25" s="579"/>
      <c r="M25" s="579"/>
      <c r="N25" s="580"/>
      <c r="O25" s="579"/>
    </row>
    <row r="26" spans="1:15" s="581" customFormat="1">
      <c r="A26" s="604">
        <v>140921</v>
      </c>
      <c r="B26" s="605" t="s">
        <v>747</v>
      </c>
      <c r="C26" s="606" t="s">
        <v>761</v>
      </c>
      <c r="D26" s="607" t="s">
        <v>749</v>
      </c>
      <c r="E26" s="608" t="s">
        <v>802</v>
      </c>
      <c r="F26" s="609">
        <f>17805638+3082212</f>
        <v>20887850</v>
      </c>
      <c r="G26" s="610"/>
      <c r="H26" s="610"/>
      <c r="I26" s="610">
        <v>1045245</v>
      </c>
      <c r="J26" s="603">
        <v>3756502</v>
      </c>
      <c r="K26" s="603"/>
      <c r="L26" s="579"/>
      <c r="M26" s="579"/>
      <c r="N26" s="580"/>
      <c r="O26" s="579"/>
    </row>
    <row r="27" spans="1:15" s="585" customFormat="1">
      <c r="A27" s="612">
        <v>140922</v>
      </c>
      <c r="B27" s="605" t="s">
        <v>762</v>
      </c>
      <c r="C27" s="611">
        <v>8999990260</v>
      </c>
      <c r="D27" s="607" t="s">
        <v>749</v>
      </c>
      <c r="E27" s="608" t="s">
        <v>802</v>
      </c>
      <c r="F27" s="613"/>
      <c r="G27" s="613">
        <v>0</v>
      </c>
      <c r="H27" s="613"/>
      <c r="I27" s="613">
        <v>465886</v>
      </c>
      <c r="J27" s="613">
        <v>1241555</v>
      </c>
      <c r="K27" s="603"/>
      <c r="L27" s="586"/>
      <c r="M27" s="586"/>
      <c r="N27" s="587"/>
      <c r="O27" s="586"/>
    </row>
    <row r="28" spans="1:15" s="585" customFormat="1">
      <c r="A28" s="612">
        <v>140922</v>
      </c>
      <c r="B28" s="605" t="s">
        <v>763</v>
      </c>
      <c r="C28" s="610"/>
      <c r="D28" s="607" t="s">
        <v>749</v>
      </c>
      <c r="E28" s="608" t="s">
        <v>802</v>
      </c>
      <c r="F28" s="609">
        <f>11704925+49748134</f>
        <v>61453059</v>
      </c>
      <c r="G28" s="610"/>
      <c r="H28" s="610"/>
      <c r="I28" s="610"/>
      <c r="J28" s="603">
        <v>0</v>
      </c>
      <c r="K28" s="603"/>
      <c r="L28" s="586"/>
      <c r="M28" s="586"/>
      <c r="N28" s="587"/>
      <c r="O28" s="586"/>
    </row>
    <row r="29" spans="1:15" s="585" customFormat="1">
      <c r="A29" s="612">
        <v>140922</v>
      </c>
      <c r="B29" s="605" t="s">
        <v>764</v>
      </c>
      <c r="C29" s="610"/>
      <c r="D29" s="607" t="s">
        <v>749</v>
      </c>
      <c r="E29" s="608" t="s">
        <v>802</v>
      </c>
      <c r="F29" s="609">
        <v>0</v>
      </c>
      <c r="G29" s="610">
        <v>0</v>
      </c>
      <c r="H29" s="610">
        <v>0</v>
      </c>
      <c r="I29" s="610" t="s">
        <v>803</v>
      </c>
      <c r="J29" s="603">
        <v>65400</v>
      </c>
      <c r="K29" s="603"/>
      <c r="L29" s="586"/>
      <c r="M29" s="586"/>
      <c r="N29" s="587"/>
      <c r="O29" s="586"/>
    </row>
    <row r="30" spans="1:15" s="585" customFormat="1">
      <c r="A30" s="612">
        <v>140922</v>
      </c>
      <c r="B30" s="605" t="s">
        <v>765</v>
      </c>
      <c r="C30" s="610"/>
      <c r="D30" s="607" t="s">
        <v>749</v>
      </c>
      <c r="E30" s="608" t="s">
        <v>802</v>
      </c>
      <c r="F30" s="609">
        <v>594297</v>
      </c>
      <c r="G30" s="610">
        <v>0</v>
      </c>
      <c r="H30" s="610" t="s">
        <v>803</v>
      </c>
      <c r="I30" s="610">
        <v>38700</v>
      </c>
      <c r="J30" s="603">
        <v>789722</v>
      </c>
      <c r="K30" s="603"/>
      <c r="L30" s="586"/>
      <c r="M30" s="586"/>
      <c r="N30" s="587"/>
      <c r="O30" s="586"/>
    </row>
    <row r="31" spans="1:15" s="585" customFormat="1">
      <c r="A31" s="612">
        <v>140922</v>
      </c>
      <c r="B31" s="605" t="s">
        <v>766</v>
      </c>
      <c r="C31" s="611">
        <v>8300741845</v>
      </c>
      <c r="D31" s="607" t="s">
        <v>749</v>
      </c>
      <c r="E31" s="608" t="s">
        <v>802</v>
      </c>
      <c r="F31" s="609">
        <v>2152311</v>
      </c>
      <c r="G31" s="610"/>
      <c r="H31" s="610"/>
      <c r="I31" s="610">
        <v>432698</v>
      </c>
      <c r="J31" s="603">
        <v>1789360</v>
      </c>
      <c r="K31" s="603"/>
      <c r="L31" s="586"/>
      <c r="M31" s="586"/>
      <c r="N31" s="587"/>
      <c r="O31" s="586"/>
    </row>
    <row r="32" spans="1:15" s="585" customFormat="1">
      <c r="A32" s="612">
        <v>140922</v>
      </c>
      <c r="B32" s="605" t="s">
        <v>760</v>
      </c>
      <c r="C32" s="611">
        <v>8040012735</v>
      </c>
      <c r="D32" s="607" t="s">
        <v>749</v>
      </c>
      <c r="E32" s="608" t="s">
        <v>802</v>
      </c>
      <c r="F32" s="609">
        <v>293188</v>
      </c>
      <c r="G32" s="610">
        <v>0</v>
      </c>
      <c r="H32" s="610">
        <v>0</v>
      </c>
      <c r="I32" s="610">
        <v>38700</v>
      </c>
      <c r="J32" s="603">
        <v>669400</v>
      </c>
      <c r="K32" s="603"/>
      <c r="L32" s="586"/>
      <c r="M32" s="586"/>
      <c r="N32" s="587"/>
      <c r="O32" s="586"/>
    </row>
    <row r="33" spans="1:15" s="585" customFormat="1">
      <c r="A33" s="612">
        <v>140922</v>
      </c>
      <c r="B33" s="605" t="s">
        <v>806</v>
      </c>
      <c r="C33" s="611"/>
      <c r="D33" s="607" t="s">
        <v>749</v>
      </c>
      <c r="E33" s="608" t="s">
        <v>802</v>
      </c>
      <c r="F33" s="609"/>
      <c r="G33" s="610">
        <v>0</v>
      </c>
      <c r="H33" s="610">
        <v>46981</v>
      </c>
      <c r="I33" s="610"/>
      <c r="J33" s="603"/>
      <c r="K33" s="603"/>
      <c r="L33" s="586"/>
      <c r="M33" s="586"/>
      <c r="N33" s="587"/>
      <c r="O33" s="586"/>
    </row>
    <row r="34" spans="1:15" s="585" customFormat="1">
      <c r="A34" s="612">
        <v>140922</v>
      </c>
      <c r="B34" s="605" t="s">
        <v>767</v>
      </c>
      <c r="C34" s="611">
        <v>8918002138</v>
      </c>
      <c r="D34" s="607" t="s">
        <v>749</v>
      </c>
      <c r="E34" s="608" t="s">
        <v>802</v>
      </c>
      <c r="F34" s="609">
        <v>0</v>
      </c>
      <c r="G34" s="610">
        <v>0</v>
      </c>
      <c r="H34" s="610">
        <v>0</v>
      </c>
      <c r="I34" s="610">
        <v>0</v>
      </c>
      <c r="J34" s="603">
        <v>135088</v>
      </c>
      <c r="K34" s="603"/>
      <c r="L34" s="586"/>
      <c r="M34" s="586"/>
      <c r="N34" s="587"/>
      <c r="O34" s="586"/>
    </row>
    <row r="35" spans="1:15" s="585" customFormat="1">
      <c r="A35" s="612">
        <v>140922</v>
      </c>
      <c r="B35" s="605" t="s">
        <v>754</v>
      </c>
      <c r="C35" s="611">
        <v>8300064040</v>
      </c>
      <c r="D35" s="607" t="s">
        <v>749</v>
      </c>
      <c r="E35" s="608" t="s">
        <v>802</v>
      </c>
      <c r="F35" s="609">
        <v>0</v>
      </c>
      <c r="G35" s="610">
        <v>0</v>
      </c>
      <c r="H35" s="610">
        <v>0</v>
      </c>
      <c r="I35" s="610">
        <v>0</v>
      </c>
      <c r="J35" s="603">
        <v>481133</v>
      </c>
      <c r="K35" s="603"/>
      <c r="L35" s="586"/>
      <c r="M35" s="586"/>
      <c r="N35" s="587"/>
      <c r="O35" s="586"/>
    </row>
    <row r="36" spans="1:15" s="585" customFormat="1">
      <c r="A36" s="612">
        <v>140922</v>
      </c>
      <c r="B36" s="605" t="s">
        <v>807</v>
      </c>
      <c r="C36" s="611"/>
      <c r="D36" s="607" t="s">
        <v>749</v>
      </c>
      <c r="E36" s="608" t="s">
        <v>802</v>
      </c>
      <c r="F36" s="609">
        <v>69950</v>
      </c>
      <c r="G36" s="610">
        <v>0</v>
      </c>
      <c r="H36" s="610">
        <v>0</v>
      </c>
      <c r="I36" s="610">
        <v>0</v>
      </c>
      <c r="J36" s="603"/>
      <c r="K36" s="603"/>
      <c r="L36" s="586"/>
      <c r="M36" s="586"/>
      <c r="N36" s="587"/>
      <c r="O36" s="586"/>
    </row>
    <row r="37" spans="1:15" s="590" customFormat="1">
      <c r="A37" s="612">
        <v>140929</v>
      </c>
      <c r="B37" s="605" t="s">
        <v>768</v>
      </c>
      <c r="C37" s="610" t="s">
        <v>769</v>
      </c>
      <c r="D37" s="607" t="s">
        <v>749</v>
      </c>
      <c r="E37" s="608" t="s">
        <v>802</v>
      </c>
      <c r="F37" s="609">
        <v>635448</v>
      </c>
      <c r="G37" s="610">
        <v>0</v>
      </c>
      <c r="H37" s="610">
        <v>0</v>
      </c>
      <c r="I37" s="610"/>
      <c r="J37" s="603">
        <v>383854</v>
      </c>
      <c r="K37" s="603"/>
      <c r="L37" s="588"/>
      <c r="M37" s="588"/>
      <c r="N37" s="589"/>
      <c r="O37" s="588"/>
    </row>
    <row r="38" spans="1:15" s="590" customFormat="1">
      <c r="A38" s="612">
        <v>140929</v>
      </c>
      <c r="B38" s="605" t="s">
        <v>770</v>
      </c>
      <c r="C38" s="611">
        <v>8600021839</v>
      </c>
      <c r="D38" s="607" t="s">
        <v>749</v>
      </c>
      <c r="E38" s="608" t="s">
        <v>802</v>
      </c>
      <c r="F38" s="609">
        <f>591413+182686</f>
        <v>774099</v>
      </c>
      <c r="G38" s="610"/>
      <c r="H38" s="610"/>
      <c r="I38" s="610">
        <v>86685</v>
      </c>
      <c r="J38" s="603">
        <v>1301908</v>
      </c>
      <c r="K38" s="603"/>
      <c r="L38" s="588"/>
      <c r="M38" s="588"/>
      <c r="N38" s="589"/>
      <c r="O38" s="588"/>
    </row>
    <row r="39" spans="1:15" s="590" customFormat="1">
      <c r="A39" s="612">
        <v>140929</v>
      </c>
      <c r="B39" s="605" t="s">
        <v>771</v>
      </c>
      <c r="C39" s="611">
        <v>8600111536</v>
      </c>
      <c r="D39" s="607" t="s">
        <v>749</v>
      </c>
      <c r="E39" s="608" t="s">
        <v>802</v>
      </c>
      <c r="F39" s="609">
        <v>0</v>
      </c>
      <c r="G39" s="610">
        <v>0</v>
      </c>
      <c r="H39" s="610">
        <v>1600</v>
      </c>
      <c r="I39" s="610"/>
      <c r="J39" s="603">
        <v>162450</v>
      </c>
      <c r="K39" s="603"/>
      <c r="L39" s="588"/>
      <c r="M39" s="588"/>
      <c r="N39" s="589"/>
      <c r="O39" s="588"/>
    </row>
    <row r="40" spans="1:15" s="590" customFormat="1">
      <c r="A40" s="612">
        <v>140929</v>
      </c>
      <c r="B40" s="605" t="s">
        <v>772</v>
      </c>
      <c r="C40" s="610" t="s">
        <v>773</v>
      </c>
      <c r="D40" s="607" t="s">
        <v>749</v>
      </c>
      <c r="E40" s="608" t="s">
        <v>802</v>
      </c>
      <c r="F40" s="609">
        <v>447848</v>
      </c>
      <c r="G40" s="610">
        <v>0</v>
      </c>
      <c r="H40" s="610">
        <v>0</v>
      </c>
      <c r="I40" s="610">
        <v>0</v>
      </c>
      <c r="J40" s="603"/>
      <c r="K40" s="603"/>
      <c r="L40" s="588"/>
      <c r="M40" s="588"/>
      <c r="N40" s="589"/>
      <c r="O40" s="588"/>
    </row>
    <row r="41" spans="1:15" s="590" customFormat="1">
      <c r="A41" s="612">
        <v>140929</v>
      </c>
      <c r="B41" s="605" t="s">
        <v>774</v>
      </c>
      <c r="C41" s="610" t="s">
        <v>775</v>
      </c>
      <c r="D41" s="607" t="s">
        <v>749</v>
      </c>
      <c r="E41" s="608" t="s">
        <v>802</v>
      </c>
      <c r="F41" s="609">
        <f>249620+101407</f>
        <v>351027</v>
      </c>
      <c r="G41" s="610"/>
      <c r="H41" s="610">
        <v>0</v>
      </c>
      <c r="I41" s="610">
        <v>4498</v>
      </c>
      <c r="J41" s="603">
        <v>3000</v>
      </c>
      <c r="K41" s="603"/>
      <c r="L41" s="588"/>
      <c r="M41" s="588"/>
      <c r="N41" s="589"/>
      <c r="O41" s="588"/>
    </row>
    <row r="42" spans="1:15" s="590" customFormat="1">
      <c r="A42" s="612">
        <v>140929</v>
      </c>
      <c r="B42" s="605" t="s">
        <v>808</v>
      </c>
      <c r="C42" s="610"/>
      <c r="D42" s="607" t="s">
        <v>749</v>
      </c>
      <c r="E42" s="608" t="s">
        <v>802</v>
      </c>
      <c r="F42" s="609">
        <f>342850+270035</f>
        <v>612885</v>
      </c>
      <c r="G42" s="610"/>
      <c r="H42" s="610">
        <v>0</v>
      </c>
      <c r="I42" s="610"/>
      <c r="J42" s="603"/>
      <c r="K42" s="603"/>
      <c r="L42" s="588"/>
      <c r="M42" s="588"/>
      <c r="N42" s="589"/>
      <c r="O42" s="588"/>
    </row>
    <row r="43" spans="1:15" s="590" customFormat="1">
      <c r="A43" s="612">
        <v>140929</v>
      </c>
      <c r="B43" s="605" t="s">
        <v>777</v>
      </c>
      <c r="C43" s="610" t="s">
        <v>778</v>
      </c>
      <c r="D43" s="607" t="s">
        <v>749</v>
      </c>
      <c r="E43" s="608" t="s">
        <v>802</v>
      </c>
      <c r="F43" s="609">
        <v>0</v>
      </c>
      <c r="G43" s="610">
        <v>0</v>
      </c>
      <c r="H43" s="610">
        <v>0</v>
      </c>
      <c r="I43" s="610">
        <v>0</v>
      </c>
      <c r="J43" s="603">
        <v>596341</v>
      </c>
      <c r="K43" s="603"/>
      <c r="L43" s="588"/>
      <c r="M43" s="588"/>
      <c r="N43" s="589"/>
      <c r="O43" s="588"/>
    </row>
    <row r="44" spans="1:15" s="591" customFormat="1">
      <c r="A44" s="612">
        <v>140927</v>
      </c>
      <c r="B44" s="605" t="s">
        <v>779</v>
      </c>
      <c r="C44" s="610" t="s">
        <v>780</v>
      </c>
      <c r="D44" s="607" t="s">
        <v>749</v>
      </c>
      <c r="E44" s="608" t="s">
        <v>802</v>
      </c>
      <c r="F44" s="614">
        <f>1082636+299498</f>
        <v>1382134</v>
      </c>
      <c r="G44" s="605">
        <v>0</v>
      </c>
      <c r="H44" s="615">
        <v>426497</v>
      </c>
      <c r="I44" s="603">
        <v>431684</v>
      </c>
      <c r="J44" s="603">
        <v>515863</v>
      </c>
      <c r="K44" s="603"/>
      <c r="L44" s="592"/>
      <c r="M44" s="592"/>
      <c r="N44" s="593"/>
      <c r="O44" s="592"/>
    </row>
    <row r="45" spans="1:15" s="594" customFormat="1">
      <c r="A45" s="612">
        <v>140926</v>
      </c>
      <c r="B45" s="605" t="s">
        <v>781</v>
      </c>
      <c r="C45" s="610" t="s">
        <v>782</v>
      </c>
      <c r="D45" s="607" t="s">
        <v>749</v>
      </c>
      <c r="E45" s="608" t="s">
        <v>802</v>
      </c>
      <c r="F45" s="605">
        <v>588514</v>
      </c>
      <c r="G45" s="605"/>
      <c r="H45" s="605"/>
      <c r="I45" s="605"/>
      <c r="J45" s="613"/>
      <c r="K45" s="603"/>
      <c r="L45" s="595"/>
      <c r="M45" s="595"/>
      <c r="N45" s="596"/>
      <c r="O45" s="595"/>
    </row>
    <row r="46" spans="1:15" s="594" customFormat="1">
      <c r="A46" s="612">
        <v>140926</v>
      </c>
      <c r="B46" s="605" t="s">
        <v>783</v>
      </c>
      <c r="C46" s="610" t="s">
        <v>784</v>
      </c>
      <c r="D46" s="607" t="s">
        <v>749</v>
      </c>
      <c r="E46" s="608" t="s">
        <v>802</v>
      </c>
      <c r="F46" s="609">
        <v>688347</v>
      </c>
      <c r="G46" s="610">
        <v>0</v>
      </c>
      <c r="H46" s="610">
        <v>202383</v>
      </c>
      <c r="I46" s="610">
        <v>1718397</v>
      </c>
      <c r="J46" s="603">
        <v>531723</v>
      </c>
      <c r="K46" s="603"/>
      <c r="L46" s="595"/>
      <c r="M46" s="595"/>
      <c r="N46" s="596"/>
      <c r="O46" s="595"/>
    </row>
    <row r="47" spans="1:15" s="594" customFormat="1">
      <c r="A47" s="612">
        <v>140926</v>
      </c>
      <c r="B47" s="605" t="s">
        <v>785</v>
      </c>
      <c r="C47" s="610" t="s">
        <v>786</v>
      </c>
      <c r="D47" s="607" t="s">
        <v>749</v>
      </c>
      <c r="E47" s="608" t="s">
        <v>802</v>
      </c>
      <c r="F47" s="609">
        <f>5433407+1474413</f>
        <v>6907820</v>
      </c>
      <c r="G47" s="610"/>
      <c r="H47" s="610"/>
      <c r="I47" s="610">
        <v>49956</v>
      </c>
      <c r="J47" s="603">
        <v>1619039</v>
      </c>
      <c r="K47" s="603"/>
      <c r="L47" s="595"/>
      <c r="M47" s="595"/>
      <c r="N47" s="596"/>
      <c r="O47" s="595"/>
    </row>
    <row r="48" spans="1:15" s="594" customFormat="1">
      <c r="A48" s="612">
        <v>140928</v>
      </c>
      <c r="B48" s="605" t="s">
        <v>787</v>
      </c>
      <c r="C48" s="610" t="s">
        <v>776</v>
      </c>
      <c r="D48" s="607" t="s">
        <v>749</v>
      </c>
      <c r="E48" s="608" t="s">
        <v>802</v>
      </c>
      <c r="F48" s="609">
        <f>2948107+243984</f>
        <v>3192091</v>
      </c>
      <c r="G48" s="610"/>
      <c r="H48" s="610"/>
      <c r="I48" s="610">
        <v>634880</v>
      </c>
      <c r="J48" s="603">
        <v>714149</v>
      </c>
      <c r="K48" s="603"/>
      <c r="L48" s="595"/>
      <c r="M48" s="595"/>
      <c r="N48" s="596"/>
      <c r="O48" s="595"/>
    </row>
    <row r="49" spans="1:15" s="594" customFormat="1">
      <c r="A49" s="612">
        <v>140926</v>
      </c>
      <c r="B49" s="605" t="s">
        <v>788</v>
      </c>
      <c r="C49" s="610" t="s">
        <v>786</v>
      </c>
      <c r="D49" s="607" t="s">
        <v>749</v>
      </c>
      <c r="E49" s="608" t="s">
        <v>802</v>
      </c>
      <c r="F49" s="609">
        <v>318893</v>
      </c>
      <c r="G49" s="610">
        <v>0</v>
      </c>
      <c r="H49" s="610">
        <v>0</v>
      </c>
      <c r="I49" s="610"/>
      <c r="J49" s="603">
        <v>2331908</v>
      </c>
      <c r="K49" s="603"/>
      <c r="L49" s="595"/>
      <c r="M49" s="595"/>
      <c r="N49" s="596"/>
      <c r="O49" s="595"/>
    </row>
    <row r="50" spans="1:15" s="594" customFormat="1">
      <c r="A50" s="612">
        <v>140926</v>
      </c>
      <c r="B50" s="605" t="s">
        <v>789</v>
      </c>
      <c r="C50" s="610"/>
      <c r="D50" s="607" t="s">
        <v>749</v>
      </c>
      <c r="E50" s="608" t="s">
        <v>802</v>
      </c>
      <c r="F50" s="609">
        <v>0</v>
      </c>
      <c r="G50" s="610">
        <v>0</v>
      </c>
      <c r="H50" s="610">
        <v>0</v>
      </c>
      <c r="I50" s="610">
        <v>0</v>
      </c>
      <c r="J50" s="603">
        <v>689365</v>
      </c>
      <c r="K50" s="603"/>
      <c r="L50" s="595"/>
      <c r="M50" s="595"/>
      <c r="N50" s="596"/>
      <c r="O50" s="595"/>
    </row>
    <row r="51" spans="1:15" s="594" customFormat="1">
      <c r="A51" s="612">
        <v>140926</v>
      </c>
      <c r="B51" s="605" t="s">
        <v>790</v>
      </c>
      <c r="C51" s="610"/>
      <c r="D51" s="607" t="s">
        <v>749</v>
      </c>
      <c r="E51" s="608" t="s">
        <v>802</v>
      </c>
      <c r="F51" s="609">
        <v>318893</v>
      </c>
      <c r="G51" s="610">
        <v>0</v>
      </c>
      <c r="H51" s="610">
        <v>0</v>
      </c>
      <c r="I51" s="610">
        <v>0</v>
      </c>
      <c r="J51" s="603" t="s">
        <v>803</v>
      </c>
      <c r="K51" s="603"/>
      <c r="L51" s="595"/>
      <c r="M51" s="595"/>
      <c r="N51" s="596"/>
      <c r="O51" s="595"/>
    </row>
    <row r="52" spans="1:15" s="599" customFormat="1">
      <c r="A52" s="612">
        <v>147090</v>
      </c>
      <c r="B52" s="605" t="s">
        <v>791</v>
      </c>
      <c r="C52" s="610"/>
      <c r="D52" s="607" t="s">
        <v>704</v>
      </c>
      <c r="E52" s="608" t="s">
        <v>802</v>
      </c>
      <c r="F52" s="609">
        <v>0</v>
      </c>
      <c r="G52" s="610">
        <v>0</v>
      </c>
      <c r="H52" s="610">
        <v>0</v>
      </c>
      <c r="I52" s="610">
        <v>0</v>
      </c>
      <c r="J52" s="603">
        <v>5088317</v>
      </c>
      <c r="K52" s="603"/>
      <c r="L52" s="597"/>
      <c r="M52" s="597"/>
      <c r="N52" s="598"/>
      <c r="O52" s="597"/>
    </row>
    <row r="53" spans="1:15" s="599" customFormat="1">
      <c r="A53" s="612">
        <v>147090</v>
      </c>
      <c r="B53" s="605" t="s">
        <v>792</v>
      </c>
      <c r="C53" s="610"/>
      <c r="D53" s="607" t="s">
        <v>704</v>
      </c>
      <c r="E53" s="608" t="s">
        <v>802</v>
      </c>
      <c r="F53" s="609">
        <v>3445192</v>
      </c>
      <c r="G53" s="610">
        <v>26023057</v>
      </c>
      <c r="H53" s="610">
        <v>30556425</v>
      </c>
      <c r="I53" s="610">
        <v>0</v>
      </c>
      <c r="J53" s="603">
        <v>0</v>
      </c>
      <c r="K53" s="603"/>
      <c r="L53" s="597"/>
      <c r="M53" s="597"/>
      <c r="N53" s="598"/>
      <c r="O53" s="597"/>
    </row>
    <row r="54" spans="1:15" s="599" customFormat="1">
      <c r="A54" s="612">
        <v>147090</v>
      </c>
      <c r="B54" s="605" t="s">
        <v>809</v>
      </c>
      <c r="C54" s="610"/>
      <c r="D54" s="607" t="s">
        <v>704</v>
      </c>
      <c r="E54" s="608" t="s">
        <v>802</v>
      </c>
      <c r="F54" s="609"/>
      <c r="G54" s="610"/>
      <c r="H54" s="610">
        <v>10094796</v>
      </c>
      <c r="I54" s="610">
        <v>0</v>
      </c>
      <c r="J54" s="603">
        <v>0</v>
      </c>
      <c r="K54" s="603"/>
      <c r="L54" s="597"/>
      <c r="M54" s="597"/>
      <c r="N54" s="598"/>
      <c r="O54" s="597"/>
    </row>
    <row r="55" spans="1:15" s="599" customFormat="1">
      <c r="A55" s="612">
        <v>147090</v>
      </c>
      <c r="B55" s="605" t="s">
        <v>793</v>
      </c>
      <c r="C55" s="610" t="s">
        <v>780</v>
      </c>
      <c r="D55" s="607" t="s">
        <v>704</v>
      </c>
      <c r="E55" s="608" t="s">
        <v>802</v>
      </c>
      <c r="F55" s="609">
        <v>0</v>
      </c>
      <c r="G55" s="610">
        <v>0</v>
      </c>
      <c r="H55" s="610">
        <v>0</v>
      </c>
      <c r="I55" s="610">
        <v>0</v>
      </c>
      <c r="J55" s="603">
        <v>254439932</v>
      </c>
      <c r="K55" s="603"/>
      <c r="L55" s="597"/>
      <c r="M55" s="597"/>
      <c r="N55" s="598"/>
      <c r="O55" s="597"/>
    </row>
    <row r="56" spans="1:15" s="599" customFormat="1">
      <c r="A56" s="612">
        <v>147090</v>
      </c>
      <c r="B56" s="605" t="s">
        <v>794</v>
      </c>
      <c r="C56" s="610"/>
      <c r="D56" s="607" t="s">
        <v>704</v>
      </c>
      <c r="E56" s="608" t="s">
        <v>802</v>
      </c>
      <c r="F56" s="609">
        <v>0</v>
      </c>
      <c r="G56" s="610">
        <v>0</v>
      </c>
      <c r="H56" s="610">
        <v>0</v>
      </c>
      <c r="I56" s="610">
        <v>0</v>
      </c>
      <c r="J56" s="603">
        <v>9839328</v>
      </c>
      <c r="K56" s="603"/>
      <c r="L56" s="600"/>
      <c r="M56" s="597"/>
      <c r="N56" s="598"/>
      <c r="O56" s="597"/>
    </row>
    <row r="57" spans="1:15">
      <c r="A57" s="612"/>
      <c r="B57" s="605"/>
      <c r="C57" s="610"/>
      <c r="D57" s="610"/>
      <c r="E57" s="616"/>
      <c r="F57" s="617"/>
      <c r="G57" s="610"/>
      <c r="H57" s="610"/>
      <c r="I57" s="610"/>
      <c r="J57" s="603"/>
      <c r="K57" s="603"/>
      <c r="L57" s="563"/>
      <c r="M57" s="563"/>
      <c r="N57" s="564"/>
      <c r="O57" s="563"/>
    </row>
    <row r="58" spans="1:15">
      <c r="A58" s="612"/>
      <c r="B58" s="605"/>
      <c r="C58" s="610"/>
      <c r="D58" s="610"/>
      <c r="E58" s="603"/>
      <c r="F58" s="617"/>
      <c r="G58" s="617"/>
      <c r="H58" s="617"/>
      <c r="I58" s="617"/>
      <c r="J58" s="617"/>
      <c r="K58" s="603"/>
      <c r="L58" s="563"/>
      <c r="M58" s="563"/>
      <c r="N58" s="564"/>
      <c r="O58" s="563"/>
    </row>
    <row r="59" spans="1:15">
      <c r="A59" s="612"/>
      <c r="B59" s="605"/>
      <c r="C59" s="610"/>
      <c r="D59" s="610"/>
      <c r="E59" s="603"/>
      <c r="F59" s="617"/>
      <c r="G59" s="610"/>
      <c r="H59" s="610"/>
      <c r="I59" s="610"/>
      <c r="J59" s="603"/>
      <c r="K59" s="603"/>
      <c r="L59" s="563"/>
      <c r="M59" s="563"/>
      <c r="N59" s="564"/>
      <c r="O59" s="563"/>
    </row>
    <row r="60" spans="1:15">
      <c r="A60" s="612"/>
      <c r="B60" s="605"/>
      <c r="C60" s="610"/>
      <c r="D60" s="610"/>
      <c r="E60" s="603"/>
      <c r="F60" s="617"/>
      <c r="G60" s="610"/>
      <c r="H60" s="610"/>
      <c r="I60" s="610"/>
      <c r="J60" s="603"/>
      <c r="K60" s="603"/>
      <c r="L60" s="563"/>
      <c r="M60" s="563"/>
      <c r="N60" s="564"/>
      <c r="O60" s="563"/>
    </row>
    <row r="61" spans="1:15">
      <c r="A61" s="612"/>
      <c r="B61" s="605"/>
      <c r="C61" s="610"/>
      <c r="D61" s="610"/>
      <c r="E61" s="603"/>
      <c r="F61" s="617"/>
      <c r="G61" s="610"/>
      <c r="H61" s="610"/>
      <c r="I61" s="610"/>
      <c r="J61" s="603"/>
      <c r="K61" s="603"/>
      <c r="L61" s="563"/>
      <c r="M61" s="563"/>
      <c r="N61" s="564"/>
      <c r="O61" s="563"/>
    </row>
    <row r="62" spans="1:15">
      <c r="A62" s="612"/>
      <c r="B62" s="605"/>
      <c r="C62" s="610"/>
      <c r="D62" s="610"/>
      <c r="E62" s="603"/>
      <c r="F62" s="617"/>
      <c r="G62" s="610"/>
      <c r="H62" s="610"/>
      <c r="I62" s="610"/>
      <c r="J62" s="603"/>
      <c r="K62" s="603"/>
      <c r="L62" s="563"/>
      <c r="M62" s="563"/>
      <c r="N62" s="564"/>
      <c r="O62" s="563"/>
    </row>
    <row r="63" spans="1:15">
      <c r="A63" s="612"/>
      <c r="B63" s="605"/>
      <c r="C63" s="610"/>
      <c r="D63" s="610"/>
      <c r="E63" s="603"/>
      <c r="F63" s="617"/>
      <c r="G63" s="610"/>
      <c r="H63" s="610"/>
      <c r="I63" s="610"/>
      <c r="J63" s="603"/>
      <c r="K63" s="603"/>
      <c r="L63" s="563"/>
      <c r="M63" s="563"/>
      <c r="N63" s="564"/>
      <c r="O63" s="563"/>
    </row>
    <row r="64" spans="1:15">
      <c r="A64" s="612"/>
      <c r="B64" s="605"/>
      <c r="C64" s="610"/>
      <c r="D64" s="610"/>
      <c r="E64" s="603"/>
      <c r="F64" s="617"/>
      <c r="G64" s="610"/>
      <c r="H64" s="610"/>
      <c r="I64" s="610"/>
      <c r="J64" s="603"/>
      <c r="K64" s="603"/>
      <c r="L64" s="563"/>
      <c r="M64" s="563"/>
      <c r="N64" s="564"/>
      <c r="O64" s="563"/>
    </row>
    <row r="65" spans="1:15">
      <c r="A65" s="612"/>
      <c r="B65" s="605"/>
      <c r="C65" s="610"/>
      <c r="D65" s="610"/>
      <c r="E65" s="603"/>
      <c r="F65" s="617"/>
      <c r="G65" s="610"/>
      <c r="H65" s="610"/>
      <c r="I65" s="610"/>
      <c r="J65" s="603"/>
      <c r="K65" s="603"/>
      <c r="L65" s="563"/>
      <c r="M65" s="563"/>
      <c r="N65" s="564"/>
      <c r="O65" s="563"/>
    </row>
    <row r="66" spans="1:15">
      <c r="A66" s="612"/>
      <c r="B66" s="605"/>
      <c r="C66" s="610"/>
      <c r="D66" s="610"/>
      <c r="E66" s="603"/>
      <c r="F66" s="617"/>
      <c r="G66" s="610"/>
      <c r="H66" s="610"/>
      <c r="I66" s="610"/>
      <c r="J66" s="603"/>
      <c r="K66" s="603"/>
      <c r="L66" s="563"/>
      <c r="M66" s="563"/>
      <c r="N66" s="564"/>
      <c r="O66" s="563"/>
    </row>
    <row r="67" spans="1:15">
      <c r="A67" s="612"/>
      <c r="B67" s="605"/>
      <c r="C67" s="610"/>
      <c r="D67" s="610"/>
      <c r="E67" s="603"/>
      <c r="F67" s="617"/>
      <c r="G67" s="610"/>
      <c r="H67" s="610"/>
      <c r="I67" s="610"/>
      <c r="J67" s="603"/>
      <c r="K67" s="603"/>
      <c r="L67" s="563"/>
      <c r="M67" s="563"/>
      <c r="N67" s="564"/>
      <c r="O67" s="563"/>
    </row>
    <row r="68" spans="1:15">
      <c r="A68" s="612"/>
      <c r="B68" s="605"/>
      <c r="C68" s="610"/>
      <c r="D68" s="610"/>
      <c r="E68" s="603"/>
      <c r="F68" s="617"/>
      <c r="G68" s="610"/>
      <c r="H68" s="610"/>
      <c r="I68" s="610"/>
      <c r="J68" s="603"/>
      <c r="K68" s="603"/>
      <c r="L68" s="563"/>
      <c r="M68" s="563"/>
      <c r="N68" s="564"/>
      <c r="O68" s="563"/>
    </row>
    <row r="69" spans="1:15">
      <c r="A69" s="612"/>
      <c r="B69" s="605"/>
      <c r="C69" s="610"/>
      <c r="D69" s="610"/>
      <c r="E69" s="603"/>
      <c r="F69" s="617"/>
      <c r="G69" s="610"/>
      <c r="H69" s="610"/>
      <c r="I69" s="610"/>
      <c r="J69" s="603"/>
      <c r="K69" s="603"/>
      <c r="L69" s="563"/>
      <c r="M69" s="563"/>
      <c r="N69" s="564"/>
      <c r="O69" s="563"/>
    </row>
    <row r="70" spans="1:15">
      <c r="A70" s="612"/>
      <c r="B70" s="605"/>
      <c r="C70" s="610"/>
      <c r="D70" s="610"/>
      <c r="E70" s="603"/>
      <c r="F70" s="617"/>
      <c r="G70" s="610"/>
      <c r="H70" s="610"/>
      <c r="I70" s="610"/>
      <c r="J70" s="603"/>
      <c r="K70" s="603"/>
      <c r="L70" s="563"/>
      <c r="M70" s="563"/>
      <c r="N70" s="564"/>
      <c r="O70" s="563"/>
    </row>
    <row r="71" spans="1:15">
      <c r="A71" s="612"/>
      <c r="B71" s="605"/>
      <c r="C71" s="610"/>
      <c r="D71" s="610"/>
      <c r="E71" s="603"/>
      <c r="F71" s="617"/>
      <c r="G71" s="610"/>
      <c r="H71" s="610"/>
      <c r="I71" s="610"/>
      <c r="J71" s="603"/>
      <c r="K71" s="603"/>
      <c r="L71" s="563"/>
      <c r="M71" s="563"/>
      <c r="N71" s="564"/>
      <c r="O71" s="563"/>
    </row>
    <row r="72" spans="1:15">
      <c r="A72" s="612"/>
      <c r="B72" s="605"/>
      <c r="C72" s="610"/>
      <c r="D72" s="610"/>
      <c r="E72" s="603"/>
      <c r="F72" s="617"/>
      <c r="G72" s="610"/>
      <c r="H72" s="610"/>
      <c r="I72" s="610"/>
      <c r="J72" s="603"/>
      <c r="K72" s="603"/>
      <c r="L72" s="563"/>
      <c r="M72" s="563"/>
      <c r="N72" s="564"/>
      <c r="O72" s="563"/>
    </row>
    <row r="73" spans="1:15">
      <c r="A73" s="612"/>
      <c r="B73" s="605"/>
      <c r="C73" s="610"/>
      <c r="D73" s="610"/>
      <c r="E73" s="603"/>
      <c r="F73" s="617"/>
      <c r="G73" s="610"/>
      <c r="H73" s="610"/>
      <c r="I73" s="610"/>
      <c r="J73" s="603"/>
      <c r="K73" s="603"/>
      <c r="L73" s="563"/>
      <c r="M73" s="563"/>
      <c r="N73" s="564"/>
      <c r="O73" s="563"/>
    </row>
    <row r="74" spans="1:15">
      <c r="A74" s="612"/>
      <c r="B74" s="605"/>
      <c r="C74" s="610"/>
      <c r="D74" s="610"/>
      <c r="E74" s="603"/>
      <c r="F74" s="617"/>
      <c r="G74" s="610"/>
      <c r="H74" s="610"/>
      <c r="I74" s="610"/>
      <c r="J74" s="603"/>
      <c r="K74" s="603"/>
      <c r="L74" s="563"/>
      <c r="M74" s="563"/>
      <c r="N74" s="564"/>
      <c r="O74" s="563"/>
    </row>
    <row r="75" spans="1:15">
      <c r="A75" s="565"/>
      <c r="B75" s="566"/>
      <c r="C75" s="562"/>
      <c r="D75" s="562"/>
      <c r="E75" s="563"/>
      <c r="F75" s="567"/>
      <c r="G75" s="562"/>
      <c r="H75" s="562"/>
      <c r="I75" s="562"/>
      <c r="J75" s="563"/>
      <c r="K75" s="563"/>
      <c r="L75" s="563"/>
      <c r="M75" s="563"/>
      <c r="N75" s="564"/>
      <c r="O75" s="563"/>
    </row>
    <row r="76" spans="1:15">
      <c r="A76" s="565"/>
      <c r="B76" s="566"/>
      <c r="C76" s="562"/>
      <c r="D76" s="562"/>
      <c r="E76" s="563"/>
      <c r="F76" s="567"/>
      <c r="G76" s="562"/>
      <c r="H76" s="562"/>
      <c r="I76" s="562"/>
      <c r="J76" s="563"/>
      <c r="K76" s="563"/>
      <c r="L76" s="563"/>
      <c r="M76" s="563"/>
      <c r="N76" s="564"/>
      <c r="O76" s="563"/>
    </row>
    <row r="77" spans="1:15">
      <c r="A77" s="565"/>
      <c r="B77" s="566"/>
      <c r="C77" s="562"/>
      <c r="D77" s="562"/>
      <c r="E77" s="563"/>
      <c r="F77" s="567"/>
      <c r="G77" s="562"/>
      <c r="H77" s="562"/>
      <c r="I77" s="562"/>
      <c r="J77" s="563"/>
      <c r="K77" s="563"/>
      <c r="L77" s="563"/>
      <c r="M77" s="563"/>
      <c r="N77" s="564"/>
      <c r="O77" s="563"/>
    </row>
    <row r="78" spans="1:15">
      <c r="A78" s="565"/>
      <c r="B78" s="566"/>
      <c r="C78" s="562"/>
      <c r="D78" s="562"/>
      <c r="E78" s="563"/>
      <c r="F78" s="567"/>
      <c r="G78" s="562"/>
      <c r="H78" s="562"/>
      <c r="I78" s="562"/>
      <c r="J78" s="563"/>
      <c r="K78" s="563"/>
      <c r="L78" s="563"/>
      <c r="M78" s="563"/>
      <c r="N78" s="564"/>
      <c r="O78" s="563"/>
    </row>
    <row r="79" spans="1:15">
      <c r="A79" s="565"/>
      <c r="B79" s="566"/>
      <c r="C79" s="562"/>
      <c r="D79" s="562"/>
      <c r="E79" s="563"/>
      <c r="F79" s="567"/>
      <c r="G79" s="562"/>
      <c r="H79" s="562"/>
      <c r="I79" s="562"/>
      <c r="J79" s="563"/>
      <c r="K79" s="563"/>
      <c r="L79" s="563"/>
      <c r="M79" s="563"/>
      <c r="N79" s="564"/>
      <c r="O79" s="563"/>
    </row>
    <row r="80" spans="1:15">
      <c r="A80" s="565"/>
      <c r="B80" s="566"/>
      <c r="C80" s="562"/>
      <c r="D80" s="562"/>
      <c r="E80" s="563"/>
      <c r="F80" s="567"/>
      <c r="G80" s="562"/>
      <c r="H80" s="562"/>
      <c r="I80" s="562"/>
      <c r="J80" s="563"/>
      <c r="K80" s="563"/>
      <c r="L80" s="563"/>
      <c r="M80" s="563"/>
      <c r="N80" s="564"/>
      <c r="O80" s="563"/>
    </row>
    <row r="81" spans="1:15">
      <c r="A81" s="565"/>
      <c r="B81" s="566"/>
      <c r="C81" s="562"/>
      <c r="D81" s="562"/>
      <c r="E81" s="563"/>
      <c r="F81" s="567"/>
      <c r="G81" s="562"/>
      <c r="H81" s="562"/>
      <c r="I81" s="562"/>
      <c r="J81" s="563"/>
      <c r="K81" s="563"/>
      <c r="L81" s="563"/>
      <c r="M81" s="563"/>
      <c r="N81" s="564"/>
      <c r="O81" s="563"/>
    </row>
    <row r="82" spans="1:15">
      <c r="A82" s="565"/>
      <c r="B82" s="566"/>
      <c r="C82" s="562"/>
      <c r="D82" s="562"/>
      <c r="E82" s="563"/>
      <c r="F82" s="567"/>
      <c r="G82" s="562"/>
      <c r="H82" s="562"/>
      <c r="I82" s="562"/>
      <c r="J82" s="563"/>
      <c r="K82" s="563"/>
      <c r="L82" s="563"/>
      <c r="M82" s="563"/>
      <c r="N82" s="564"/>
      <c r="O82" s="563"/>
    </row>
    <row r="83" spans="1:15">
      <c r="A83" s="565"/>
      <c r="B83" s="566"/>
      <c r="C83" s="562"/>
      <c r="D83" s="562"/>
      <c r="E83" s="563"/>
      <c r="F83" s="567"/>
      <c r="G83" s="562"/>
      <c r="H83" s="562"/>
      <c r="I83" s="562"/>
      <c r="J83" s="563"/>
      <c r="K83" s="563"/>
      <c r="L83" s="563"/>
      <c r="M83" s="563"/>
      <c r="N83" s="564"/>
      <c r="O83" s="563"/>
    </row>
    <row r="84" spans="1:15">
      <c r="A84" s="565"/>
      <c r="B84" s="566"/>
      <c r="C84" s="562"/>
      <c r="D84" s="562"/>
      <c r="E84" s="563"/>
      <c r="F84" s="567"/>
      <c r="G84" s="562"/>
      <c r="H84" s="562"/>
      <c r="I84" s="562"/>
      <c r="J84" s="563"/>
      <c r="K84" s="563"/>
      <c r="L84" s="563"/>
      <c r="M84" s="563"/>
      <c r="N84" s="564"/>
      <c r="O84" s="563"/>
    </row>
    <row r="85" spans="1:15">
      <c r="A85" s="565"/>
      <c r="B85" s="566"/>
      <c r="C85" s="562"/>
      <c r="D85" s="562"/>
      <c r="E85" s="563"/>
      <c r="F85" s="567"/>
      <c r="G85" s="562"/>
      <c r="H85" s="562"/>
      <c r="I85" s="562"/>
      <c r="J85" s="563"/>
      <c r="K85" s="563"/>
      <c r="L85" s="563"/>
      <c r="M85" s="563"/>
      <c r="N85" s="564"/>
      <c r="O85" s="563"/>
    </row>
    <row r="86" spans="1:15">
      <c r="A86" s="565"/>
      <c r="B86" s="566"/>
      <c r="C86" s="562"/>
      <c r="D86" s="562"/>
      <c r="E86" s="563"/>
      <c r="F86" s="567"/>
      <c r="G86" s="562"/>
      <c r="H86" s="562"/>
      <c r="I86" s="562"/>
      <c r="J86" s="563"/>
      <c r="K86" s="563"/>
      <c r="L86" s="563"/>
      <c r="M86" s="563"/>
      <c r="N86" s="564"/>
      <c r="O86" s="563"/>
    </row>
    <row r="87" spans="1:15">
      <c r="A87" s="565"/>
      <c r="B87" s="566"/>
      <c r="C87" s="562"/>
      <c r="D87" s="562"/>
      <c r="E87" s="563"/>
      <c r="F87" s="567"/>
      <c r="G87" s="562"/>
      <c r="H87" s="562"/>
      <c r="I87" s="562"/>
      <c r="J87" s="563"/>
      <c r="K87" s="563"/>
      <c r="L87" s="563"/>
      <c r="M87" s="563"/>
      <c r="N87" s="564"/>
      <c r="O87" s="563"/>
    </row>
    <row r="88" spans="1:15">
      <c r="A88" s="565"/>
      <c r="B88" s="566"/>
      <c r="C88" s="562"/>
      <c r="D88" s="562"/>
      <c r="E88" s="563"/>
      <c r="F88" s="567"/>
      <c r="G88" s="562"/>
      <c r="H88" s="562"/>
      <c r="I88" s="562"/>
      <c r="J88" s="563"/>
      <c r="K88" s="563"/>
      <c r="L88" s="563"/>
      <c r="M88" s="563"/>
      <c r="N88" s="564"/>
      <c r="O88" s="563"/>
    </row>
    <row r="89" spans="1:15">
      <c r="A89" s="565"/>
      <c r="B89" s="566"/>
      <c r="C89" s="562"/>
      <c r="D89" s="562"/>
      <c r="E89" s="563"/>
      <c r="F89" s="567"/>
      <c r="G89" s="562"/>
      <c r="H89" s="562"/>
      <c r="I89" s="562"/>
      <c r="J89" s="563"/>
      <c r="K89" s="563"/>
      <c r="L89" s="563"/>
      <c r="M89" s="563"/>
      <c r="N89" s="564"/>
      <c r="O89" s="563"/>
    </row>
    <row r="90" spans="1:15">
      <c r="A90" s="565"/>
      <c r="B90" s="566"/>
      <c r="C90" s="562"/>
      <c r="D90" s="562"/>
      <c r="E90" s="563"/>
      <c r="F90" s="567"/>
      <c r="G90" s="562"/>
      <c r="H90" s="562"/>
      <c r="I90" s="562"/>
      <c r="J90" s="563"/>
      <c r="K90" s="563"/>
      <c r="L90" s="563"/>
      <c r="M90" s="563"/>
      <c r="N90" s="564"/>
      <c r="O90" s="563"/>
    </row>
    <row r="91" spans="1:15">
      <c r="A91" s="565"/>
      <c r="B91" s="566"/>
      <c r="C91" s="562"/>
      <c r="D91" s="562"/>
      <c r="E91" s="563"/>
      <c r="F91" s="567"/>
      <c r="G91" s="562"/>
      <c r="H91" s="562"/>
      <c r="I91" s="562"/>
      <c r="J91" s="563"/>
      <c r="K91" s="563"/>
      <c r="L91" s="563"/>
      <c r="M91" s="563"/>
      <c r="N91" s="564"/>
      <c r="O91" s="563"/>
    </row>
    <row r="92" spans="1:15">
      <c r="A92" s="565"/>
      <c r="B92" s="566"/>
      <c r="C92" s="562"/>
      <c r="D92" s="562"/>
      <c r="E92" s="563"/>
      <c r="F92" s="567"/>
      <c r="G92" s="562"/>
      <c r="H92" s="562"/>
      <c r="I92" s="562"/>
      <c r="J92" s="563"/>
      <c r="K92" s="563"/>
      <c r="L92" s="563"/>
      <c r="M92" s="563"/>
      <c r="N92" s="564"/>
      <c r="O92" s="563"/>
    </row>
    <row r="93" spans="1:15">
      <c r="A93" s="565"/>
      <c r="B93" s="566"/>
      <c r="C93" s="562"/>
      <c r="D93" s="562"/>
      <c r="E93" s="563"/>
      <c r="F93" s="567"/>
      <c r="G93" s="562"/>
      <c r="H93" s="562"/>
      <c r="I93" s="562"/>
      <c r="J93" s="563"/>
      <c r="K93" s="563"/>
      <c r="L93" s="563"/>
      <c r="M93" s="563"/>
      <c r="N93" s="564"/>
      <c r="O93" s="563"/>
    </row>
    <row r="94" spans="1:15">
      <c r="A94" s="565"/>
      <c r="B94" s="566"/>
      <c r="C94" s="562"/>
      <c r="D94" s="562"/>
      <c r="E94" s="563"/>
      <c r="F94" s="567"/>
      <c r="G94" s="562"/>
      <c r="H94" s="562"/>
      <c r="I94" s="562"/>
      <c r="J94" s="563"/>
      <c r="K94" s="563"/>
      <c r="L94" s="563"/>
      <c r="M94" s="563"/>
      <c r="N94" s="564"/>
      <c r="O94" s="563"/>
    </row>
    <row r="95" spans="1:15">
      <c r="A95" s="565"/>
      <c r="B95" s="566"/>
      <c r="C95" s="562"/>
      <c r="D95" s="562"/>
      <c r="E95" s="563"/>
      <c r="F95" s="567"/>
      <c r="G95" s="562"/>
      <c r="H95" s="562"/>
      <c r="I95" s="562"/>
      <c r="J95" s="563"/>
      <c r="K95" s="563"/>
      <c r="L95" s="563"/>
      <c r="M95" s="563"/>
      <c r="N95" s="564"/>
      <c r="O95" s="563"/>
    </row>
    <row r="96" spans="1:15">
      <c r="A96" s="565"/>
      <c r="B96" s="566"/>
      <c r="C96" s="562"/>
      <c r="D96" s="562"/>
      <c r="E96" s="563"/>
      <c r="F96" s="567"/>
      <c r="G96" s="562"/>
      <c r="H96" s="562"/>
      <c r="I96" s="562"/>
      <c r="J96" s="563"/>
      <c r="K96" s="563"/>
      <c r="L96" s="563"/>
      <c r="M96" s="563"/>
      <c r="N96" s="564"/>
      <c r="O96" s="563"/>
    </row>
    <row r="97" spans="1:15">
      <c r="A97" s="565"/>
      <c r="B97" s="566"/>
      <c r="C97" s="562"/>
      <c r="D97" s="562"/>
      <c r="E97" s="563"/>
      <c r="F97" s="567"/>
      <c r="G97" s="562"/>
      <c r="H97" s="562"/>
      <c r="I97" s="562"/>
      <c r="J97" s="563"/>
      <c r="K97" s="563"/>
      <c r="L97" s="563"/>
      <c r="M97" s="563"/>
      <c r="N97" s="564"/>
      <c r="O97" s="563"/>
    </row>
    <row r="98" spans="1:15">
      <c r="A98" s="565"/>
      <c r="B98" s="566"/>
      <c r="C98" s="562"/>
      <c r="D98" s="562"/>
      <c r="E98" s="563"/>
      <c r="F98" s="567"/>
      <c r="G98" s="562"/>
      <c r="H98" s="562"/>
      <c r="I98" s="562"/>
      <c r="J98" s="563"/>
      <c r="K98" s="563"/>
      <c r="L98" s="563"/>
      <c r="M98" s="563"/>
      <c r="N98" s="564"/>
      <c r="O98" s="563"/>
    </row>
    <row r="99" spans="1:15">
      <c r="A99" s="565"/>
      <c r="B99" s="566"/>
      <c r="C99" s="562"/>
      <c r="D99" s="562"/>
      <c r="E99" s="563"/>
      <c r="F99" s="567"/>
      <c r="G99" s="562"/>
      <c r="H99" s="562"/>
      <c r="I99" s="562"/>
      <c r="J99" s="563"/>
      <c r="K99" s="563"/>
      <c r="L99" s="563"/>
      <c r="M99" s="563"/>
      <c r="N99" s="564"/>
      <c r="O99" s="563"/>
    </row>
    <row r="100" spans="1:15">
      <c r="A100" s="565"/>
      <c r="B100" s="566"/>
      <c r="C100" s="562"/>
      <c r="D100" s="562"/>
      <c r="E100" s="563"/>
      <c r="F100" s="567"/>
      <c r="G100" s="562"/>
      <c r="H100" s="562"/>
      <c r="I100" s="562"/>
      <c r="J100" s="563"/>
      <c r="K100" s="563"/>
      <c r="L100" s="563"/>
      <c r="M100" s="563"/>
      <c r="N100" s="564"/>
      <c r="O100" s="563"/>
    </row>
    <row r="101" spans="1:15">
      <c r="A101" s="565"/>
      <c r="B101" s="566"/>
      <c r="C101" s="562"/>
      <c r="D101" s="562"/>
      <c r="E101" s="563"/>
      <c r="F101" s="567"/>
      <c r="G101" s="562"/>
      <c r="H101" s="562"/>
      <c r="I101" s="562"/>
      <c r="J101" s="563"/>
      <c r="K101" s="563"/>
      <c r="L101" s="563"/>
      <c r="M101" s="563"/>
      <c r="N101" s="564"/>
      <c r="O101" s="563"/>
    </row>
    <row r="102" spans="1:15">
      <c r="A102" s="565"/>
      <c r="B102" s="566"/>
      <c r="C102" s="562"/>
      <c r="D102" s="562"/>
      <c r="E102" s="563"/>
      <c r="F102" s="567"/>
      <c r="G102" s="562"/>
      <c r="H102" s="562"/>
      <c r="I102" s="562"/>
      <c r="J102" s="563"/>
      <c r="K102" s="563"/>
      <c r="L102" s="563"/>
      <c r="M102" s="563"/>
      <c r="N102" s="564"/>
      <c r="O102" s="563"/>
    </row>
    <row r="103" spans="1:15">
      <c r="A103" s="565"/>
      <c r="B103" s="566"/>
      <c r="C103" s="562"/>
      <c r="D103" s="562"/>
      <c r="E103" s="563"/>
      <c r="F103" s="567"/>
      <c r="G103" s="562"/>
      <c r="H103" s="562"/>
      <c r="I103" s="562"/>
      <c r="J103" s="563"/>
      <c r="K103" s="563"/>
      <c r="L103" s="563"/>
      <c r="M103" s="563"/>
      <c r="N103" s="564"/>
      <c r="O103" s="563"/>
    </row>
    <row r="104" spans="1:15">
      <c r="A104" s="565"/>
      <c r="B104" s="566"/>
      <c r="C104" s="562"/>
      <c r="D104" s="562"/>
      <c r="E104" s="563"/>
      <c r="F104" s="567"/>
      <c r="G104" s="562"/>
      <c r="H104" s="562"/>
      <c r="I104" s="562"/>
      <c r="J104" s="563"/>
      <c r="K104" s="563"/>
      <c r="L104" s="563"/>
      <c r="M104" s="563"/>
      <c r="N104" s="564"/>
      <c r="O104" s="563"/>
    </row>
    <row r="105" spans="1:15">
      <c r="A105" s="565"/>
      <c r="B105" s="566"/>
      <c r="C105" s="562"/>
      <c r="D105" s="562"/>
      <c r="E105" s="563"/>
      <c r="F105" s="567"/>
      <c r="G105" s="562"/>
      <c r="H105" s="562"/>
      <c r="I105" s="562"/>
      <c r="J105" s="563"/>
      <c r="K105" s="563"/>
      <c r="L105" s="563"/>
      <c r="M105" s="563"/>
      <c r="N105" s="564"/>
      <c r="O105" s="563"/>
    </row>
    <row r="106" spans="1:15">
      <c r="A106" s="565"/>
      <c r="B106" s="566"/>
      <c r="C106" s="562"/>
      <c r="D106" s="562"/>
      <c r="E106" s="563"/>
      <c r="F106" s="567"/>
      <c r="G106" s="562"/>
      <c r="H106" s="562"/>
      <c r="I106" s="562"/>
      <c r="J106" s="563"/>
      <c r="K106" s="563"/>
      <c r="L106" s="563"/>
      <c r="M106" s="563"/>
      <c r="N106" s="564"/>
      <c r="O106" s="563"/>
    </row>
    <row r="107" spans="1:15">
      <c r="A107" s="565"/>
      <c r="B107" s="566"/>
      <c r="C107" s="562"/>
      <c r="D107" s="562"/>
      <c r="E107" s="563"/>
      <c r="F107" s="567"/>
      <c r="G107" s="562"/>
      <c r="H107" s="562"/>
      <c r="I107" s="562"/>
      <c r="J107" s="563"/>
      <c r="K107" s="563"/>
      <c r="L107" s="563"/>
      <c r="M107" s="563"/>
      <c r="N107" s="564"/>
      <c r="O107" s="563"/>
    </row>
    <row r="108" spans="1:15">
      <c r="A108" s="565"/>
      <c r="B108" s="566"/>
      <c r="C108" s="562"/>
      <c r="D108" s="562"/>
      <c r="E108" s="563"/>
      <c r="F108" s="567"/>
      <c r="G108" s="562"/>
      <c r="H108" s="562"/>
      <c r="I108" s="562"/>
      <c r="J108" s="563"/>
      <c r="K108" s="563"/>
      <c r="L108" s="563"/>
      <c r="M108" s="563"/>
      <c r="N108" s="564"/>
      <c r="O108" s="563"/>
    </row>
    <row r="109" spans="1:15">
      <c r="A109" s="565"/>
      <c r="B109" s="566"/>
      <c r="C109" s="562"/>
      <c r="D109" s="562"/>
      <c r="E109" s="563"/>
      <c r="F109" s="567"/>
      <c r="G109" s="562"/>
      <c r="H109" s="562"/>
      <c r="I109" s="562"/>
      <c r="J109" s="563"/>
      <c r="K109" s="563"/>
      <c r="L109" s="563"/>
      <c r="M109" s="563"/>
      <c r="N109" s="564"/>
      <c r="O109" s="563"/>
    </row>
    <row r="110" spans="1:15">
      <c r="A110" s="565"/>
      <c r="B110" s="566"/>
      <c r="C110" s="562"/>
      <c r="D110" s="562"/>
      <c r="E110" s="563"/>
      <c r="F110" s="567"/>
      <c r="G110" s="562"/>
      <c r="H110" s="562"/>
      <c r="I110" s="562"/>
      <c r="J110" s="563"/>
      <c r="K110" s="563"/>
      <c r="L110" s="563"/>
      <c r="M110" s="563"/>
      <c r="N110" s="564"/>
      <c r="O110" s="563"/>
    </row>
    <row r="111" spans="1:15">
      <c r="A111" s="565"/>
      <c r="B111" s="566"/>
      <c r="C111" s="562"/>
      <c r="D111" s="562"/>
      <c r="E111" s="563"/>
      <c r="F111" s="567"/>
      <c r="G111" s="562"/>
      <c r="H111" s="562"/>
      <c r="I111" s="562"/>
      <c r="J111" s="563"/>
      <c r="K111" s="563"/>
      <c r="L111" s="563"/>
      <c r="M111" s="563"/>
      <c r="N111" s="564"/>
      <c r="O111" s="563"/>
    </row>
    <row r="112" spans="1:15">
      <c r="A112" s="565"/>
      <c r="B112" s="566"/>
      <c r="C112" s="562"/>
      <c r="D112" s="562"/>
      <c r="E112" s="563"/>
      <c r="F112" s="567"/>
      <c r="G112" s="562"/>
      <c r="H112" s="562"/>
      <c r="I112" s="562"/>
      <c r="J112" s="563"/>
      <c r="K112" s="563"/>
      <c r="L112" s="563"/>
      <c r="M112" s="563"/>
      <c r="N112" s="564"/>
      <c r="O112" s="563"/>
    </row>
    <row r="113" spans="1:15">
      <c r="A113" s="565"/>
      <c r="B113" s="566"/>
      <c r="C113" s="562"/>
      <c r="D113" s="562"/>
      <c r="E113" s="563"/>
      <c r="F113" s="567"/>
      <c r="G113" s="562"/>
      <c r="H113" s="562"/>
      <c r="I113" s="562"/>
      <c r="J113" s="563"/>
      <c r="K113" s="563"/>
      <c r="L113" s="563"/>
      <c r="M113" s="563"/>
      <c r="N113" s="564"/>
      <c r="O113" s="563"/>
    </row>
    <row r="114" spans="1:15">
      <c r="A114" s="565"/>
      <c r="B114" s="566"/>
      <c r="C114" s="562"/>
      <c r="D114" s="562"/>
      <c r="E114" s="563"/>
      <c r="F114" s="567"/>
      <c r="G114" s="562"/>
      <c r="H114" s="562"/>
      <c r="I114" s="562"/>
      <c r="J114" s="563"/>
      <c r="K114" s="563"/>
      <c r="L114" s="563"/>
      <c r="M114" s="563"/>
      <c r="N114" s="564"/>
      <c r="O114" s="563"/>
    </row>
    <row r="115" spans="1:15">
      <c r="A115" s="565"/>
      <c r="B115" s="566"/>
      <c r="C115" s="562"/>
      <c r="D115" s="562"/>
      <c r="E115" s="563"/>
      <c r="F115" s="567"/>
      <c r="G115" s="562"/>
      <c r="H115" s="562"/>
      <c r="I115" s="562"/>
      <c r="J115" s="563"/>
      <c r="K115" s="563"/>
      <c r="L115" s="563"/>
      <c r="M115" s="563"/>
      <c r="N115" s="564"/>
      <c r="O115" s="563"/>
    </row>
    <row r="116" spans="1:15">
      <c r="A116" s="565"/>
      <c r="B116" s="566"/>
      <c r="C116" s="562"/>
      <c r="D116" s="562"/>
      <c r="E116" s="563"/>
      <c r="F116" s="567"/>
      <c r="G116" s="562"/>
      <c r="H116" s="562"/>
      <c r="I116" s="562"/>
      <c r="J116" s="563"/>
      <c r="K116" s="563"/>
      <c r="L116" s="563"/>
      <c r="M116" s="563"/>
      <c r="N116" s="564"/>
      <c r="O116" s="563"/>
    </row>
    <row r="117" spans="1:15">
      <c r="A117" s="565"/>
      <c r="B117" s="566"/>
      <c r="C117" s="562"/>
      <c r="D117" s="562"/>
      <c r="E117" s="563"/>
      <c r="F117" s="567"/>
      <c r="G117" s="562"/>
      <c r="H117" s="562"/>
      <c r="I117" s="562"/>
      <c r="J117" s="563"/>
      <c r="K117" s="563"/>
      <c r="L117" s="563"/>
      <c r="M117" s="563"/>
      <c r="N117" s="564"/>
      <c r="O117" s="563"/>
    </row>
    <row r="118" spans="1:15">
      <c r="A118" s="565"/>
      <c r="B118" s="566"/>
      <c r="C118" s="562"/>
      <c r="D118" s="562"/>
      <c r="E118" s="563"/>
      <c r="F118" s="567"/>
      <c r="G118" s="562"/>
      <c r="H118" s="562"/>
      <c r="I118" s="562"/>
      <c r="J118" s="563"/>
      <c r="K118" s="563"/>
      <c r="L118" s="563"/>
      <c r="M118" s="563"/>
      <c r="N118" s="564"/>
      <c r="O118" s="563"/>
    </row>
    <row r="119" spans="1:15">
      <c r="A119" s="565"/>
      <c r="B119" s="566"/>
      <c r="C119" s="562"/>
      <c r="D119" s="562"/>
      <c r="E119" s="563"/>
      <c r="F119" s="567"/>
      <c r="G119" s="562"/>
      <c r="H119" s="562"/>
      <c r="I119" s="562"/>
      <c r="J119" s="563"/>
      <c r="K119" s="563"/>
      <c r="L119" s="563"/>
      <c r="M119" s="563"/>
      <c r="N119" s="564"/>
      <c r="O119" s="563"/>
    </row>
    <row r="120" spans="1:15">
      <c r="A120" s="565"/>
      <c r="B120" s="566"/>
      <c r="C120" s="562"/>
      <c r="D120" s="562"/>
      <c r="E120" s="563"/>
      <c r="F120" s="567"/>
      <c r="G120" s="562"/>
      <c r="H120" s="562"/>
      <c r="I120" s="562"/>
      <c r="J120" s="563"/>
      <c r="K120" s="563"/>
      <c r="L120" s="563"/>
      <c r="M120" s="563"/>
      <c r="N120" s="564"/>
      <c r="O120" s="563"/>
    </row>
    <row r="121" spans="1:15">
      <c r="A121" s="565"/>
      <c r="B121" s="566"/>
      <c r="C121" s="562"/>
      <c r="D121" s="562"/>
      <c r="E121" s="563"/>
      <c r="F121" s="567"/>
      <c r="G121" s="562"/>
      <c r="H121" s="562"/>
      <c r="I121" s="562"/>
      <c r="J121" s="563"/>
      <c r="K121" s="563"/>
      <c r="L121" s="563"/>
      <c r="M121" s="563"/>
      <c r="N121" s="564"/>
      <c r="O121" s="563"/>
    </row>
    <row r="122" spans="1:15">
      <c r="A122" s="565"/>
      <c r="B122" s="566"/>
      <c r="C122" s="562"/>
      <c r="D122" s="562"/>
      <c r="E122" s="563"/>
      <c r="F122" s="567"/>
      <c r="G122" s="562"/>
      <c r="H122" s="562"/>
      <c r="I122" s="562"/>
      <c r="J122" s="563"/>
      <c r="K122" s="563"/>
      <c r="L122" s="563"/>
      <c r="M122" s="563"/>
      <c r="N122" s="564"/>
      <c r="O122" s="563"/>
    </row>
    <row r="123" spans="1:15">
      <c r="A123" s="565"/>
      <c r="B123" s="566"/>
      <c r="C123" s="562"/>
      <c r="D123" s="562"/>
      <c r="E123" s="563"/>
      <c r="F123" s="567"/>
      <c r="G123" s="562"/>
      <c r="H123" s="562"/>
      <c r="I123" s="562"/>
      <c r="J123" s="563"/>
      <c r="K123" s="563"/>
      <c r="L123" s="563"/>
      <c r="M123" s="563"/>
      <c r="N123" s="564"/>
      <c r="O123" s="563"/>
    </row>
    <row r="124" spans="1:15">
      <c r="A124" s="565"/>
      <c r="B124" s="566"/>
      <c r="C124" s="562"/>
      <c r="D124" s="562"/>
      <c r="E124" s="563"/>
      <c r="F124" s="567"/>
      <c r="G124" s="562"/>
      <c r="H124" s="562"/>
      <c r="I124" s="562"/>
      <c r="J124" s="563"/>
      <c r="K124" s="563"/>
      <c r="L124" s="563"/>
      <c r="M124" s="563"/>
      <c r="N124" s="564"/>
      <c r="O124" s="563"/>
    </row>
    <row r="125" spans="1:15">
      <c r="A125" s="565"/>
      <c r="B125" s="566"/>
      <c r="C125" s="562"/>
      <c r="D125" s="562"/>
      <c r="E125" s="563"/>
      <c r="F125" s="567"/>
      <c r="G125" s="562"/>
      <c r="H125" s="562"/>
      <c r="I125" s="562"/>
      <c r="J125" s="563"/>
      <c r="K125" s="563"/>
      <c r="L125" s="563"/>
      <c r="M125" s="563"/>
      <c r="N125" s="564"/>
      <c r="O125" s="563"/>
    </row>
    <row r="126" spans="1:15">
      <c r="A126" s="565"/>
      <c r="B126" s="566"/>
      <c r="C126" s="562"/>
      <c r="D126" s="562"/>
      <c r="E126" s="563"/>
      <c r="F126" s="567"/>
      <c r="G126" s="562"/>
      <c r="H126" s="562"/>
      <c r="I126" s="562"/>
      <c r="J126" s="563"/>
      <c r="K126" s="563"/>
      <c r="L126" s="563"/>
      <c r="M126" s="563"/>
      <c r="N126" s="564"/>
      <c r="O126" s="563"/>
    </row>
    <row r="127" spans="1:15">
      <c r="A127" s="565"/>
      <c r="B127" s="566"/>
      <c r="C127" s="562"/>
      <c r="D127" s="562"/>
      <c r="E127" s="563"/>
      <c r="F127" s="567"/>
      <c r="G127" s="562"/>
      <c r="H127" s="562"/>
      <c r="I127" s="562"/>
      <c r="J127" s="563"/>
      <c r="K127" s="563"/>
      <c r="L127" s="563"/>
      <c r="M127" s="563"/>
      <c r="N127" s="564"/>
      <c r="O127" s="563"/>
    </row>
    <row r="128" spans="1:15">
      <c r="A128" s="565"/>
      <c r="B128" s="566"/>
      <c r="C128" s="562"/>
      <c r="D128" s="562"/>
      <c r="E128" s="563"/>
      <c r="F128" s="567"/>
      <c r="G128" s="562"/>
      <c r="H128" s="562"/>
      <c r="I128" s="562"/>
      <c r="J128" s="563"/>
      <c r="K128" s="563"/>
      <c r="L128" s="563"/>
      <c r="M128" s="563"/>
      <c r="N128" s="564"/>
      <c r="O128" s="563"/>
    </row>
    <row r="129" spans="1:15">
      <c r="A129" s="565"/>
      <c r="B129" s="566"/>
      <c r="C129" s="562"/>
      <c r="D129" s="562"/>
      <c r="E129" s="563"/>
      <c r="F129" s="567"/>
      <c r="G129" s="562"/>
      <c r="H129" s="562"/>
      <c r="I129" s="562"/>
      <c r="J129" s="563"/>
      <c r="K129" s="563"/>
      <c r="L129" s="563"/>
      <c r="M129" s="563"/>
      <c r="N129" s="564"/>
      <c r="O129" s="563"/>
    </row>
    <row r="130" spans="1:15">
      <c r="A130" s="565"/>
      <c r="B130" s="566"/>
      <c r="C130" s="562"/>
      <c r="D130" s="562"/>
      <c r="E130" s="563"/>
      <c r="F130" s="567"/>
      <c r="G130" s="562"/>
      <c r="H130" s="562"/>
      <c r="I130" s="562"/>
      <c r="J130" s="563"/>
      <c r="K130" s="563"/>
      <c r="L130" s="563"/>
      <c r="M130" s="563"/>
      <c r="N130" s="564"/>
      <c r="O130" s="563"/>
    </row>
    <row r="131" spans="1:15">
      <c r="A131" s="565"/>
      <c r="B131" s="566"/>
      <c r="C131" s="562"/>
      <c r="D131" s="562"/>
      <c r="E131" s="563"/>
      <c r="F131" s="567"/>
      <c r="G131" s="562"/>
      <c r="H131" s="562"/>
      <c r="I131" s="562"/>
      <c r="J131" s="563"/>
      <c r="K131" s="563"/>
      <c r="L131" s="563"/>
      <c r="M131" s="563"/>
      <c r="N131" s="564"/>
      <c r="O131" s="563"/>
    </row>
    <row r="132" spans="1:15">
      <c r="A132" s="565"/>
      <c r="B132" s="566"/>
      <c r="C132" s="562"/>
      <c r="D132" s="562"/>
      <c r="E132" s="563"/>
      <c r="F132" s="567"/>
      <c r="G132" s="562"/>
      <c r="H132" s="562"/>
      <c r="I132" s="562"/>
      <c r="J132" s="563"/>
      <c r="K132" s="563"/>
      <c r="L132" s="563"/>
      <c r="M132" s="563"/>
      <c r="N132" s="564"/>
      <c r="O132" s="563"/>
    </row>
    <row r="133" spans="1:15">
      <c r="A133" s="565"/>
      <c r="B133" s="566"/>
      <c r="C133" s="562"/>
      <c r="D133" s="562"/>
      <c r="E133" s="563"/>
      <c r="F133" s="567"/>
      <c r="G133" s="562"/>
      <c r="H133" s="562"/>
      <c r="I133" s="562"/>
      <c r="J133" s="563"/>
      <c r="K133" s="563"/>
      <c r="L133" s="563"/>
      <c r="M133" s="563"/>
      <c r="N133" s="564"/>
      <c r="O133" s="563"/>
    </row>
    <row r="134" spans="1:15">
      <c r="A134" s="565"/>
      <c r="B134" s="566"/>
      <c r="C134" s="562"/>
      <c r="D134" s="562"/>
      <c r="E134" s="563"/>
      <c r="F134" s="567"/>
      <c r="G134" s="562"/>
      <c r="H134" s="562"/>
      <c r="I134" s="562"/>
      <c r="J134" s="563"/>
      <c r="K134" s="563"/>
      <c r="L134" s="563"/>
      <c r="M134" s="563"/>
      <c r="N134" s="564"/>
      <c r="O134" s="563"/>
    </row>
    <row r="135" spans="1:15">
      <c r="A135" s="565"/>
      <c r="B135" s="566"/>
      <c r="C135" s="562"/>
      <c r="D135" s="562"/>
      <c r="E135" s="563"/>
      <c r="F135" s="567"/>
      <c r="G135" s="562"/>
      <c r="H135" s="562"/>
      <c r="I135" s="562"/>
      <c r="J135" s="563"/>
      <c r="K135" s="563"/>
      <c r="L135" s="563"/>
      <c r="M135" s="563"/>
      <c r="N135" s="564"/>
      <c r="O135" s="563"/>
    </row>
    <row r="136" spans="1:15">
      <c r="A136" s="565"/>
      <c r="B136" s="566"/>
      <c r="C136" s="562"/>
      <c r="D136" s="562"/>
      <c r="E136" s="563"/>
      <c r="F136" s="567"/>
      <c r="G136" s="562"/>
      <c r="H136" s="562"/>
      <c r="I136" s="562"/>
      <c r="J136" s="563"/>
      <c r="K136" s="563"/>
      <c r="L136" s="563"/>
      <c r="M136" s="563"/>
      <c r="N136" s="564"/>
      <c r="O136" s="563"/>
    </row>
    <row r="137" spans="1:15">
      <c r="A137" s="565"/>
      <c r="B137" s="566"/>
      <c r="C137" s="562"/>
      <c r="D137" s="562"/>
      <c r="E137" s="563"/>
      <c r="F137" s="567"/>
      <c r="G137" s="562"/>
      <c r="H137" s="562"/>
      <c r="I137" s="562"/>
      <c r="J137" s="563"/>
      <c r="K137" s="563"/>
      <c r="L137" s="563"/>
      <c r="M137" s="563"/>
      <c r="N137" s="564"/>
      <c r="O137" s="563"/>
    </row>
    <row r="138" spans="1:15">
      <c r="A138" s="565"/>
      <c r="B138" s="566"/>
      <c r="C138" s="562"/>
      <c r="D138" s="562"/>
      <c r="E138" s="563"/>
      <c r="F138" s="567"/>
      <c r="G138" s="562"/>
      <c r="H138" s="562"/>
      <c r="I138" s="562"/>
      <c r="J138" s="563"/>
      <c r="K138" s="563"/>
      <c r="L138" s="563"/>
      <c r="M138" s="563"/>
      <c r="N138" s="564"/>
      <c r="O138" s="563"/>
    </row>
    <row r="139" spans="1:15">
      <c r="A139" s="565"/>
      <c r="B139" s="566"/>
      <c r="C139" s="562"/>
      <c r="D139" s="562"/>
      <c r="E139" s="563"/>
      <c r="F139" s="567"/>
      <c r="G139" s="562"/>
      <c r="H139" s="562"/>
      <c r="I139" s="562"/>
      <c r="J139" s="563"/>
      <c r="K139" s="563"/>
      <c r="L139" s="563"/>
      <c r="M139" s="563"/>
      <c r="N139" s="564"/>
      <c r="O139" s="563"/>
    </row>
    <row r="140" spans="1:15">
      <c r="A140" s="565"/>
      <c r="B140" s="566"/>
      <c r="C140" s="562"/>
      <c r="D140" s="562"/>
      <c r="E140" s="563"/>
      <c r="F140" s="567"/>
      <c r="G140" s="562"/>
      <c r="H140" s="562"/>
      <c r="I140" s="562"/>
      <c r="J140" s="563"/>
      <c r="K140" s="563"/>
      <c r="L140" s="563"/>
      <c r="M140" s="563"/>
      <c r="N140" s="564"/>
      <c r="O140" s="563"/>
    </row>
    <row r="141" spans="1:15">
      <c r="A141" s="565"/>
      <c r="B141" s="566"/>
      <c r="C141" s="562"/>
      <c r="D141" s="562"/>
      <c r="E141" s="563"/>
      <c r="F141" s="567"/>
      <c r="G141" s="562"/>
      <c r="H141" s="562"/>
      <c r="I141" s="562"/>
      <c r="J141" s="563"/>
      <c r="K141" s="563"/>
      <c r="L141" s="563"/>
      <c r="M141" s="563"/>
      <c r="N141" s="564"/>
      <c r="O141" s="563"/>
    </row>
    <row r="142" spans="1:15">
      <c r="A142" s="565"/>
      <c r="B142" s="566"/>
      <c r="C142" s="562"/>
      <c r="D142" s="562"/>
      <c r="E142" s="563"/>
      <c r="F142" s="567"/>
      <c r="G142" s="562"/>
      <c r="H142" s="562"/>
      <c r="I142" s="562"/>
      <c r="J142" s="563"/>
      <c r="K142" s="563"/>
      <c r="L142" s="563"/>
      <c r="M142" s="563"/>
      <c r="N142" s="564"/>
      <c r="O142" s="563"/>
    </row>
    <row r="143" spans="1:15">
      <c r="A143" s="565"/>
      <c r="B143" s="566"/>
      <c r="C143" s="562"/>
      <c r="D143" s="562"/>
      <c r="E143" s="563"/>
      <c r="F143" s="567"/>
      <c r="G143" s="562"/>
      <c r="H143" s="562"/>
      <c r="I143" s="562"/>
      <c r="J143" s="563"/>
      <c r="K143" s="563"/>
      <c r="L143" s="563"/>
      <c r="M143" s="563"/>
      <c r="N143" s="564"/>
      <c r="O143" s="563"/>
    </row>
    <row r="144" spans="1:15">
      <c r="A144" s="565"/>
      <c r="B144" s="566"/>
      <c r="C144" s="562"/>
      <c r="D144" s="562"/>
      <c r="E144" s="563"/>
      <c r="F144" s="567"/>
      <c r="G144" s="562"/>
      <c r="H144" s="562"/>
      <c r="I144" s="562"/>
      <c r="J144" s="563"/>
      <c r="K144" s="563"/>
      <c r="L144" s="563"/>
      <c r="M144" s="563"/>
      <c r="N144" s="564"/>
      <c r="O144" s="563"/>
    </row>
    <row r="145" spans="1:15">
      <c r="A145" s="565"/>
      <c r="B145" s="566"/>
      <c r="C145" s="562"/>
      <c r="D145" s="562"/>
      <c r="E145" s="563"/>
      <c r="F145" s="567"/>
      <c r="G145" s="562"/>
      <c r="H145" s="562"/>
      <c r="I145" s="562"/>
      <c r="J145" s="563"/>
      <c r="K145" s="563"/>
      <c r="L145" s="563"/>
      <c r="M145" s="563"/>
      <c r="N145" s="564"/>
      <c r="O145" s="563"/>
    </row>
    <row r="146" spans="1:15">
      <c r="A146" s="565"/>
      <c r="B146" s="566"/>
      <c r="C146" s="562"/>
      <c r="D146" s="562"/>
      <c r="E146" s="563"/>
      <c r="F146" s="567"/>
      <c r="G146" s="562"/>
      <c r="H146" s="562"/>
      <c r="I146" s="562"/>
      <c r="J146" s="563"/>
      <c r="K146" s="563"/>
      <c r="L146" s="563"/>
      <c r="M146" s="563"/>
      <c r="N146" s="564"/>
      <c r="O146" s="563"/>
    </row>
    <row r="147" spans="1:15">
      <c r="A147" s="565"/>
      <c r="B147" s="566"/>
      <c r="C147" s="562"/>
      <c r="D147" s="562"/>
      <c r="E147" s="563"/>
      <c r="F147" s="567"/>
      <c r="G147" s="562"/>
      <c r="H147" s="562"/>
      <c r="I147" s="562"/>
      <c r="J147" s="563"/>
      <c r="K147" s="563"/>
      <c r="L147" s="563"/>
      <c r="M147" s="563"/>
      <c r="N147" s="564"/>
      <c r="O147" s="563"/>
    </row>
    <row r="148" spans="1:15">
      <c r="A148" s="565"/>
      <c r="B148" s="566"/>
      <c r="C148" s="562"/>
      <c r="D148" s="562"/>
      <c r="E148" s="563"/>
      <c r="F148" s="567"/>
      <c r="G148" s="562"/>
      <c r="H148" s="562"/>
      <c r="I148" s="562"/>
      <c r="J148" s="563"/>
      <c r="K148" s="563"/>
      <c r="L148" s="563"/>
      <c r="M148" s="563"/>
      <c r="N148" s="564"/>
      <c r="O148" s="563"/>
    </row>
    <row r="149" spans="1:15">
      <c r="A149" s="565"/>
      <c r="B149" s="566"/>
      <c r="C149" s="562"/>
      <c r="D149" s="562"/>
      <c r="E149" s="563"/>
      <c r="F149" s="567"/>
      <c r="G149" s="562"/>
      <c r="H149" s="562"/>
      <c r="I149" s="562"/>
      <c r="J149" s="563"/>
      <c r="K149" s="563"/>
      <c r="L149" s="563"/>
      <c r="M149" s="563"/>
      <c r="N149" s="564"/>
      <c r="O149" s="563"/>
    </row>
    <row r="150" spans="1:15">
      <c r="A150" s="565"/>
      <c r="B150" s="566"/>
      <c r="C150" s="562"/>
      <c r="D150" s="562"/>
      <c r="E150" s="563"/>
      <c r="F150" s="567"/>
      <c r="G150" s="562"/>
      <c r="H150" s="562"/>
      <c r="I150" s="562"/>
      <c r="J150" s="563"/>
      <c r="K150" s="563"/>
      <c r="L150" s="563"/>
      <c r="M150" s="563"/>
      <c r="N150" s="564"/>
      <c r="O150" s="563"/>
    </row>
    <row r="151" spans="1:15">
      <c r="A151" s="565"/>
      <c r="B151" s="566"/>
      <c r="C151" s="562"/>
      <c r="D151" s="562"/>
      <c r="E151" s="563"/>
      <c r="F151" s="567"/>
      <c r="G151" s="562"/>
      <c r="H151" s="562"/>
      <c r="I151" s="562"/>
      <c r="J151" s="563"/>
      <c r="K151" s="563"/>
      <c r="L151" s="563"/>
      <c r="M151" s="563"/>
      <c r="N151" s="564"/>
      <c r="O151" s="563"/>
    </row>
    <row r="152" spans="1:15">
      <c r="A152" s="565"/>
      <c r="B152" s="566"/>
      <c r="C152" s="562"/>
      <c r="D152" s="562"/>
      <c r="E152" s="563"/>
      <c r="F152" s="567"/>
      <c r="G152" s="562"/>
      <c r="H152" s="562"/>
      <c r="I152" s="562"/>
      <c r="J152" s="563"/>
      <c r="K152" s="563"/>
      <c r="L152" s="563"/>
      <c r="M152" s="563"/>
      <c r="N152" s="564"/>
      <c r="O152" s="563"/>
    </row>
    <row r="153" spans="1:15">
      <c r="A153" s="565"/>
      <c r="B153" s="566"/>
      <c r="C153" s="562"/>
      <c r="D153" s="562"/>
      <c r="E153" s="563"/>
      <c r="F153" s="567"/>
      <c r="G153" s="562"/>
      <c r="H153" s="562"/>
      <c r="I153" s="562"/>
      <c r="J153" s="563"/>
      <c r="K153" s="563"/>
      <c r="L153" s="563"/>
      <c r="M153" s="563"/>
      <c r="N153" s="564"/>
      <c r="O153" s="563"/>
    </row>
    <row r="154" spans="1:15">
      <c r="A154" s="565"/>
      <c r="B154" s="566"/>
      <c r="C154" s="562"/>
      <c r="D154" s="562"/>
      <c r="E154" s="563"/>
      <c r="F154" s="567"/>
      <c r="G154" s="562"/>
      <c r="H154" s="562"/>
      <c r="I154" s="562"/>
      <c r="J154" s="563"/>
      <c r="K154" s="563"/>
      <c r="L154" s="563"/>
      <c r="M154" s="563"/>
      <c r="N154" s="564"/>
      <c r="O154" s="563"/>
    </row>
    <row r="155" spans="1:15">
      <c r="A155" s="565"/>
      <c r="B155" s="566"/>
      <c r="C155" s="562"/>
      <c r="D155" s="562"/>
      <c r="E155" s="563"/>
      <c r="F155" s="567"/>
      <c r="G155" s="562"/>
      <c r="H155" s="562"/>
      <c r="I155" s="562"/>
      <c r="J155" s="563"/>
      <c r="K155" s="563"/>
      <c r="L155" s="563"/>
      <c r="M155" s="563"/>
      <c r="N155" s="564"/>
      <c r="O155" s="563"/>
    </row>
    <row r="156" spans="1:15">
      <c r="A156" s="565"/>
      <c r="B156" s="566"/>
      <c r="C156" s="562"/>
      <c r="D156" s="562"/>
      <c r="E156" s="563"/>
      <c r="F156" s="567"/>
      <c r="G156" s="562"/>
      <c r="H156" s="562"/>
      <c r="I156" s="562"/>
      <c r="J156" s="563"/>
      <c r="K156" s="563"/>
      <c r="L156" s="563"/>
      <c r="M156" s="563"/>
      <c r="N156" s="564"/>
      <c r="O156" s="563"/>
    </row>
    <row r="157" spans="1:15">
      <c r="A157" s="565"/>
      <c r="B157" s="566"/>
      <c r="C157" s="562"/>
      <c r="D157" s="562"/>
      <c r="E157" s="563"/>
      <c r="F157" s="567"/>
      <c r="G157" s="562"/>
      <c r="H157" s="562"/>
      <c r="I157" s="562"/>
      <c r="J157" s="563"/>
      <c r="K157" s="563"/>
      <c r="L157" s="563"/>
      <c r="M157" s="563"/>
      <c r="N157" s="564"/>
      <c r="O157" s="563"/>
    </row>
    <row r="158" spans="1:15">
      <c r="A158" s="565"/>
      <c r="B158" s="566"/>
      <c r="C158" s="562"/>
      <c r="D158" s="562"/>
      <c r="E158" s="563"/>
      <c r="F158" s="567"/>
      <c r="G158" s="562"/>
      <c r="H158" s="562"/>
      <c r="I158" s="562"/>
      <c r="J158" s="563"/>
      <c r="K158" s="563"/>
      <c r="L158" s="563"/>
      <c r="M158" s="563"/>
      <c r="N158" s="564"/>
      <c r="O158" s="563"/>
    </row>
    <row r="159" spans="1:15">
      <c r="A159" s="565"/>
      <c r="B159" s="566"/>
      <c r="C159" s="562"/>
      <c r="D159" s="562"/>
      <c r="E159" s="563"/>
      <c r="F159" s="567"/>
      <c r="G159" s="562"/>
      <c r="H159" s="562"/>
      <c r="I159" s="562"/>
      <c r="J159" s="563"/>
      <c r="K159" s="563"/>
      <c r="L159" s="563"/>
      <c r="M159" s="563"/>
      <c r="N159" s="564"/>
      <c r="O159" s="563"/>
    </row>
    <row r="160" spans="1:15">
      <c r="A160" s="565"/>
      <c r="B160" s="566"/>
      <c r="C160" s="562"/>
      <c r="D160" s="562"/>
      <c r="E160" s="563"/>
      <c r="F160" s="567"/>
      <c r="G160" s="562"/>
      <c r="H160" s="562"/>
      <c r="I160" s="562"/>
      <c r="J160" s="563"/>
      <c r="K160" s="563"/>
      <c r="L160" s="563"/>
      <c r="M160" s="563"/>
      <c r="N160" s="564"/>
      <c r="O160" s="563"/>
    </row>
    <row r="161" spans="1:15">
      <c r="A161" s="565"/>
      <c r="B161" s="566"/>
      <c r="C161" s="562"/>
      <c r="D161" s="562"/>
      <c r="E161" s="563"/>
      <c r="F161" s="567"/>
      <c r="G161" s="562"/>
      <c r="H161" s="562"/>
      <c r="I161" s="562"/>
      <c r="J161" s="563"/>
      <c r="K161" s="563"/>
      <c r="L161" s="563"/>
      <c r="M161" s="563"/>
      <c r="N161" s="564"/>
      <c r="O161" s="563"/>
    </row>
    <row r="162" spans="1:15">
      <c r="A162" s="565"/>
      <c r="B162" s="566"/>
      <c r="C162" s="562"/>
      <c r="D162" s="562"/>
      <c r="E162" s="563"/>
      <c r="F162" s="567"/>
      <c r="G162" s="562"/>
      <c r="H162" s="562"/>
      <c r="I162" s="562"/>
      <c r="J162" s="563"/>
      <c r="K162" s="563"/>
      <c r="L162" s="563"/>
      <c r="M162" s="563"/>
      <c r="N162" s="564"/>
      <c r="O162" s="563"/>
    </row>
    <row r="163" spans="1:15">
      <c r="A163" s="565"/>
      <c r="B163" s="566"/>
      <c r="C163" s="562"/>
      <c r="D163" s="562"/>
      <c r="E163" s="563"/>
      <c r="F163" s="567"/>
      <c r="G163" s="562"/>
      <c r="H163" s="562"/>
      <c r="I163" s="562"/>
      <c r="J163" s="563"/>
      <c r="K163" s="563"/>
      <c r="L163" s="563"/>
      <c r="M163" s="563"/>
      <c r="N163" s="564"/>
      <c r="O163" s="563"/>
    </row>
    <row r="164" spans="1:15">
      <c r="A164" s="565"/>
      <c r="B164" s="566"/>
      <c r="C164" s="562"/>
      <c r="D164" s="562"/>
      <c r="E164" s="563"/>
      <c r="F164" s="567"/>
      <c r="G164" s="562"/>
      <c r="H164" s="562"/>
      <c r="I164" s="562"/>
      <c r="J164" s="563"/>
      <c r="K164" s="563"/>
      <c r="L164" s="563"/>
      <c r="M164" s="563"/>
      <c r="N164" s="564"/>
      <c r="O164" s="563"/>
    </row>
    <row r="165" spans="1:15">
      <c r="A165" s="565"/>
      <c r="B165" s="566"/>
      <c r="C165" s="562"/>
      <c r="D165" s="562"/>
      <c r="E165" s="563"/>
      <c r="F165" s="567"/>
      <c r="G165" s="562"/>
      <c r="H165" s="562"/>
      <c r="I165" s="562"/>
      <c r="J165" s="563"/>
      <c r="K165" s="563"/>
      <c r="L165" s="563"/>
      <c r="M165" s="563"/>
      <c r="N165" s="564"/>
      <c r="O165" s="563"/>
    </row>
    <row r="166" spans="1:15">
      <c r="A166" s="565"/>
      <c r="B166" s="566"/>
      <c r="C166" s="562"/>
      <c r="D166" s="562"/>
      <c r="E166" s="563"/>
      <c r="F166" s="567"/>
      <c r="G166" s="562"/>
      <c r="H166" s="562"/>
      <c r="I166" s="562"/>
      <c r="J166" s="563"/>
      <c r="K166" s="563"/>
      <c r="L166" s="563"/>
      <c r="M166" s="563"/>
      <c r="N166" s="564"/>
      <c r="O166" s="563"/>
    </row>
    <row r="167" spans="1:15">
      <c r="A167" s="565"/>
      <c r="B167" s="566"/>
      <c r="C167" s="562"/>
      <c r="D167" s="562"/>
      <c r="E167" s="563"/>
      <c r="F167" s="567"/>
      <c r="G167" s="562"/>
      <c r="H167" s="562"/>
      <c r="I167" s="562"/>
      <c r="J167" s="563"/>
      <c r="K167" s="563"/>
      <c r="L167" s="563"/>
      <c r="M167" s="563"/>
      <c r="N167" s="564"/>
      <c r="O167" s="563"/>
    </row>
    <row r="168" spans="1:15">
      <c r="A168" s="565"/>
      <c r="B168" s="566"/>
      <c r="C168" s="562"/>
      <c r="D168" s="562"/>
      <c r="E168" s="563"/>
      <c r="F168" s="567"/>
      <c r="G168" s="562"/>
      <c r="H168" s="562"/>
      <c r="I168" s="562"/>
      <c r="J168" s="563"/>
      <c r="K168" s="563"/>
      <c r="L168" s="563"/>
      <c r="M168" s="563"/>
      <c r="N168" s="564"/>
      <c r="O168" s="563"/>
    </row>
    <row r="169" spans="1:15">
      <c r="A169" s="565"/>
      <c r="B169" s="566"/>
      <c r="C169" s="562"/>
      <c r="D169" s="562"/>
      <c r="E169" s="563"/>
      <c r="F169" s="567"/>
      <c r="G169" s="562"/>
      <c r="H169" s="562"/>
      <c r="I169" s="562"/>
      <c r="J169" s="563"/>
      <c r="K169" s="563"/>
      <c r="L169" s="563"/>
      <c r="M169" s="563"/>
      <c r="N169" s="564"/>
      <c r="O169" s="563"/>
    </row>
    <row r="170" spans="1:15">
      <c r="A170" s="565"/>
      <c r="B170" s="566"/>
      <c r="C170" s="562"/>
      <c r="D170" s="562"/>
      <c r="E170" s="563"/>
      <c r="F170" s="567"/>
      <c r="G170" s="562"/>
      <c r="H170" s="562"/>
      <c r="I170" s="562"/>
      <c r="J170" s="563"/>
      <c r="K170" s="563"/>
      <c r="L170" s="563"/>
      <c r="M170" s="563"/>
      <c r="N170" s="564"/>
      <c r="O170" s="563"/>
    </row>
    <row r="171" spans="1:15">
      <c r="A171" s="565"/>
      <c r="B171" s="566"/>
      <c r="C171" s="562"/>
      <c r="D171" s="562"/>
      <c r="E171" s="563"/>
      <c r="F171" s="567"/>
      <c r="G171" s="562"/>
      <c r="H171" s="562"/>
      <c r="I171" s="562"/>
      <c r="J171" s="563"/>
      <c r="K171" s="563"/>
      <c r="L171" s="563"/>
      <c r="M171" s="563"/>
      <c r="N171" s="564"/>
      <c r="O171" s="563"/>
    </row>
    <row r="172" spans="1:15">
      <c r="A172" s="565"/>
      <c r="B172" s="566"/>
      <c r="C172" s="562"/>
      <c r="D172" s="562"/>
      <c r="E172" s="563"/>
      <c r="F172" s="567"/>
      <c r="G172" s="562"/>
      <c r="H172" s="562"/>
      <c r="I172" s="562"/>
      <c r="J172" s="563"/>
      <c r="K172" s="563"/>
      <c r="L172" s="563"/>
      <c r="M172" s="563"/>
      <c r="N172" s="564"/>
      <c r="O172" s="563"/>
    </row>
    <row r="173" spans="1:15">
      <c r="A173" s="565"/>
      <c r="B173" s="566"/>
      <c r="C173" s="562"/>
      <c r="D173" s="562"/>
      <c r="E173" s="563"/>
      <c r="F173" s="567"/>
      <c r="G173" s="562"/>
      <c r="H173" s="562"/>
      <c r="I173" s="562"/>
      <c r="J173" s="563"/>
      <c r="K173" s="563"/>
      <c r="L173" s="563"/>
      <c r="M173" s="563"/>
      <c r="N173" s="564"/>
      <c r="O173" s="563"/>
    </row>
    <row r="174" spans="1:15">
      <c r="A174" s="565"/>
      <c r="B174" s="566"/>
      <c r="C174" s="562"/>
      <c r="D174" s="562"/>
      <c r="E174" s="563"/>
      <c r="F174" s="567"/>
      <c r="G174" s="562"/>
      <c r="H174" s="562"/>
      <c r="I174" s="562"/>
      <c r="J174" s="563"/>
      <c r="K174" s="563"/>
      <c r="L174" s="563"/>
      <c r="M174" s="563"/>
      <c r="N174" s="564"/>
      <c r="O174" s="563"/>
    </row>
    <row r="175" spans="1:15">
      <c r="A175" s="565"/>
      <c r="B175" s="566"/>
      <c r="C175" s="562"/>
      <c r="D175" s="562"/>
      <c r="E175" s="563"/>
      <c r="F175" s="567"/>
      <c r="G175" s="562"/>
      <c r="H175" s="562"/>
      <c r="I175" s="562"/>
      <c r="J175" s="563"/>
      <c r="K175" s="563"/>
      <c r="L175" s="563"/>
      <c r="M175" s="563"/>
      <c r="N175" s="564"/>
      <c r="O175" s="563"/>
    </row>
    <row r="176" spans="1:15">
      <c r="A176" s="565"/>
      <c r="B176" s="566"/>
      <c r="C176" s="562"/>
      <c r="D176" s="562"/>
      <c r="E176" s="563"/>
      <c r="F176" s="567"/>
      <c r="G176" s="562"/>
      <c r="H176" s="562"/>
      <c r="I176" s="562"/>
      <c r="J176" s="563"/>
      <c r="K176" s="563"/>
      <c r="L176" s="563"/>
      <c r="M176" s="563"/>
      <c r="N176" s="564"/>
      <c r="O176" s="563"/>
    </row>
    <row r="177" spans="1:15">
      <c r="A177" s="565"/>
      <c r="B177" s="566"/>
      <c r="C177" s="562"/>
      <c r="D177" s="562"/>
      <c r="E177" s="563"/>
      <c r="F177" s="567"/>
      <c r="G177" s="562"/>
      <c r="H177" s="562"/>
      <c r="I177" s="562"/>
      <c r="J177" s="563"/>
      <c r="K177" s="563"/>
      <c r="L177" s="563"/>
      <c r="M177" s="563"/>
      <c r="N177" s="564"/>
      <c r="O177" s="563"/>
    </row>
    <row r="178" spans="1:15">
      <c r="A178" s="565"/>
      <c r="B178" s="566"/>
      <c r="C178" s="562"/>
      <c r="D178" s="562"/>
      <c r="E178" s="563"/>
      <c r="F178" s="567"/>
      <c r="G178" s="562"/>
      <c r="H178" s="562"/>
      <c r="I178" s="562"/>
      <c r="J178" s="563"/>
      <c r="K178" s="563"/>
      <c r="L178" s="563"/>
      <c r="M178" s="563"/>
      <c r="N178" s="564"/>
      <c r="O178" s="563"/>
    </row>
    <row r="179" spans="1:15">
      <c r="A179" s="565"/>
      <c r="B179" s="566"/>
      <c r="C179" s="562"/>
      <c r="D179" s="562"/>
      <c r="E179" s="563"/>
      <c r="F179" s="567"/>
      <c r="G179" s="562"/>
      <c r="H179" s="562"/>
      <c r="I179" s="562"/>
      <c r="J179" s="563"/>
      <c r="K179" s="563"/>
      <c r="L179" s="563"/>
      <c r="M179" s="563"/>
      <c r="N179" s="564"/>
      <c r="O179" s="563"/>
    </row>
    <row r="180" spans="1:15">
      <c r="A180" s="565"/>
      <c r="B180" s="566"/>
      <c r="C180" s="562"/>
      <c r="D180" s="562"/>
      <c r="E180" s="563"/>
      <c r="F180" s="567"/>
      <c r="G180" s="562"/>
      <c r="H180" s="562"/>
      <c r="I180" s="562"/>
      <c r="J180" s="563"/>
      <c r="K180" s="563"/>
      <c r="L180" s="563"/>
      <c r="M180" s="563"/>
      <c r="N180" s="564"/>
      <c r="O180" s="563"/>
    </row>
    <row r="181" spans="1:15">
      <c r="A181" s="565"/>
      <c r="B181" s="566"/>
      <c r="C181" s="562"/>
      <c r="D181" s="562"/>
      <c r="E181" s="563"/>
      <c r="F181" s="567"/>
      <c r="G181" s="562"/>
      <c r="H181" s="562"/>
      <c r="I181" s="562"/>
      <c r="J181" s="563"/>
      <c r="K181" s="563"/>
      <c r="L181" s="563"/>
      <c r="M181" s="563"/>
      <c r="N181" s="564"/>
      <c r="O181" s="563"/>
    </row>
    <row r="182" spans="1:15" ht="15" thickBot="1">
      <c r="A182" s="407"/>
      <c r="B182" s="408"/>
      <c r="C182" s="568"/>
      <c r="D182" s="568"/>
      <c r="E182" s="569"/>
      <c r="F182" s="570"/>
      <c r="G182" s="568"/>
      <c r="H182" s="568"/>
      <c r="I182" s="568"/>
      <c r="J182" s="569"/>
      <c r="K182" s="569"/>
      <c r="L182" s="569"/>
      <c r="M182" s="569"/>
      <c r="N182" s="571"/>
      <c r="O182" s="569"/>
    </row>
  </sheetData>
  <mergeCells count="2">
    <mergeCell ref="F12:J12"/>
    <mergeCell ref="O7:P7"/>
  </mergeCells>
  <phoneticPr fontId="22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52"/>
  <sheetViews>
    <sheetView topLeftCell="F13" zoomScaleNormal="120" workbookViewId="0">
      <selection activeCell="O23" sqref="O23"/>
    </sheetView>
  </sheetViews>
  <sheetFormatPr baseColWidth="10" defaultRowHeight="13.2"/>
  <cols>
    <col min="1" max="1" width="7.33203125" customWidth="1"/>
    <col min="2" max="2" width="34.5546875" customWidth="1"/>
    <col min="3" max="3" width="15.5546875" customWidth="1"/>
    <col min="4" max="4" width="1.88671875" style="9" customWidth="1"/>
    <col min="5" max="5" width="15.6640625" customWidth="1"/>
    <col min="6" max="6" width="1.88671875" customWidth="1"/>
    <col min="7" max="7" width="15.6640625" customWidth="1"/>
    <col min="8" max="8" width="1.88671875" customWidth="1"/>
    <col min="9" max="9" width="13.6640625" customWidth="1"/>
    <col min="10" max="10" width="1.88671875" customWidth="1"/>
    <col min="11" max="11" width="15.109375" customWidth="1"/>
    <col min="12" max="12" width="3.6640625" customWidth="1"/>
    <col min="13" max="13" width="11.33203125" customWidth="1"/>
    <col min="14" max="14" width="41.33203125" customWidth="1"/>
    <col min="15" max="15" width="18" customWidth="1"/>
    <col min="16" max="16" width="2.6640625" style="9" customWidth="1"/>
    <col min="17" max="17" width="18.5546875" customWidth="1"/>
    <col min="18" max="18" width="2.88671875" customWidth="1"/>
    <col min="19" max="19" width="16.88671875" customWidth="1"/>
    <col min="20" max="20" width="2.44140625" customWidth="1"/>
    <col min="21" max="21" width="16.6640625" customWidth="1"/>
    <col min="22" max="22" width="2.109375" customWidth="1"/>
    <col min="23" max="23" width="17" customWidth="1"/>
  </cols>
  <sheetData>
    <row r="1" spans="1:23" ht="14.4">
      <c r="B1" s="225"/>
      <c r="C1" s="225"/>
    </row>
    <row r="4" spans="1:23">
      <c r="A4" s="23" t="s">
        <v>368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  <c r="Q4" s="24"/>
      <c r="R4" s="26"/>
    </row>
    <row r="5" spans="1:23">
      <c r="A5" s="23" t="s">
        <v>726</v>
      </c>
      <c r="B5" s="23"/>
      <c r="C5" s="23"/>
      <c r="D5" s="27"/>
      <c r="E5" s="24"/>
      <c r="F5" s="24"/>
      <c r="G5" s="24"/>
      <c r="H5" s="24"/>
      <c r="I5" s="24"/>
      <c r="J5" s="24"/>
      <c r="K5" s="24"/>
      <c r="L5" s="24"/>
      <c r="M5" s="24"/>
      <c r="N5" s="24"/>
      <c r="O5" s="23"/>
      <c r="P5" s="27"/>
      <c r="Q5" s="23"/>
      <c r="R5" s="26"/>
    </row>
    <row r="6" spans="1:23">
      <c r="A6" s="23" t="s">
        <v>8</v>
      </c>
      <c r="B6" s="23"/>
      <c r="C6" s="23"/>
      <c r="D6" s="27"/>
      <c r="E6" s="24"/>
      <c r="F6" s="24"/>
      <c r="G6" s="24"/>
      <c r="H6" s="24"/>
      <c r="I6" s="24"/>
      <c r="J6" s="24"/>
      <c r="K6" s="24"/>
      <c r="L6" s="24"/>
      <c r="M6" s="24"/>
      <c r="N6" s="24"/>
      <c r="O6" s="23"/>
      <c r="P6" s="27"/>
      <c r="Q6" s="23"/>
      <c r="R6" s="26"/>
    </row>
    <row r="7" spans="1:23">
      <c r="A7" s="23" t="s">
        <v>800</v>
      </c>
      <c r="B7" s="23"/>
      <c r="C7" s="23"/>
      <c r="D7" s="27"/>
      <c r="E7" s="24"/>
      <c r="F7" s="24"/>
      <c r="G7" s="24"/>
      <c r="H7" s="24"/>
      <c r="I7" s="24"/>
      <c r="J7" s="24"/>
      <c r="K7" s="24"/>
      <c r="L7" s="24"/>
      <c r="M7" s="24"/>
      <c r="N7" s="24"/>
      <c r="O7" s="23"/>
      <c r="P7" s="27"/>
      <c r="Q7" s="23"/>
      <c r="R7" s="26"/>
    </row>
    <row r="8" spans="1:23">
      <c r="A8" s="23" t="s">
        <v>376</v>
      </c>
      <c r="B8" s="23"/>
      <c r="C8" s="23"/>
      <c r="D8" s="27"/>
      <c r="E8" s="24"/>
      <c r="F8" s="24"/>
      <c r="G8" s="24"/>
      <c r="H8" s="24"/>
      <c r="I8" s="24"/>
      <c r="J8" s="24"/>
      <c r="K8" s="24"/>
      <c r="L8" s="24"/>
      <c r="M8" s="24"/>
      <c r="N8" s="24"/>
      <c r="O8" s="23"/>
      <c r="P8" s="27"/>
      <c r="Q8" s="23"/>
      <c r="R8" s="26"/>
    </row>
    <row r="9" spans="1:23">
      <c r="R9" s="28"/>
    </row>
    <row r="10" spans="1:23">
      <c r="A10" s="28"/>
      <c r="B10" s="28"/>
      <c r="C10" s="113" t="s">
        <v>360</v>
      </c>
      <c r="D10" s="108"/>
      <c r="E10" s="113" t="s">
        <v>2</v>
      </c>
      <c r="F10" s="113"/>
      <c r="G10" s="113" t="s">
        <v>2</v>
      </c>
      <c r="H10" s="113"/>
      <c r="I10" s="113" t="s">
        <v>2</v>
      </c>
      <c r="J10" s="113"/>
      <c r="K10" s="113" t="s">
        <v>2</v>
      </c>
      <c r="L10" s="113"/>
      <c r="M10" s="30"/>
      <c r="N10" s="28"/>
      <c r="O10" s="113" t="str">
        <f>+C10</f>
        <v>DIC 31</v>
      </c>
      <c r="P10" s="79"/>
      <c r="Q10" s="113" t="str">
        <f>+E10</f>
        <v>DIC-31</v>
      </c>
      <c r="R10" s="28"/>
      <c r="S10" s="113" t="s">
        <v>2</v>
      </c>
      <c r="T10" s="113"/>
      <c r="U10" s="113" t="s">
        <v>2</v>
      </c>
      <c r="V10" s="113"/>
      <c r="W10" s="113" t="s">
        <v>2</v>
      </c>
    </row>
    <row r="11" spans="1:23">
      <c r="A11" s="28"/>
      <c r="B11" s="28"/>
      <c r="C11" s="108">
        <v>2013</v>
      </c>
      <c r="D11" s="109"/>
      <c r="E11" s="108">
        <v>2012</v>
      </c>
      <c r="F11" s="108"/>
      <c r="G11" s="108">
        <v>2011</v>
      </c>
      <c r="H11" s="108"/>
      <c r="I11" s="108">
        <v>2010</v>
      </c>
      <c r="J11" s="108"/>
      <c r="K11" s="108">
        <v>2009</v>
      </c>
      <c r="L11" s="108"/>
      <c r="M11" s="30"/>
      <c r="N11" s="28"/>
      <c r="O11" s="64">
        <f>+C11</f>
        <v>2013</v>
      </c>
      <c r="P11" s="35"/>
      <c r="Q11" s="64">
        <f>+E11</f>
        <v>2012</v>
      </c>
      <c r="R11" s="28"/>
      <c r="S11" s="108">
        <v>2010</v>
      </c>
      <c r="T11" s="108"/>
      <c r="U11" s="108">
        <v>2009</v>
      </c>
      <c r="V11" s="108"/>
      <c r="W11" s="108">
        <v>2008</v>
      </c>
    </row>
    <row r="12" spans="1:23">
      <c r="A12" s="64" t="s">
        <v>9</v>
      </c>
      <c r="B12" s="64" t="s">
        <v>10</v>
      </c>
      <c r="C12" s="116"/>
      <c r="D12" s="29"/>
      <c r="E12" s="28"/>
      <c r="F12" s="28"/>
      <c r="G12" s="28"/>
      <c r="H12" s="28"/>
      <c r="I12" s="28"/>
      <c r="J12" s="28"/>
      <c r="K12" s="28"/>
      <c r="L12" s="28"/>
      <c r="M12" s="64" t="s">
        <v>9</v>
      </c>
      <c r="N12" s="64" t="s">
        <v>12</v>
      </c>
      <c r="O12" s="115"/>
      <c r="R12" s="28"/>
    </row>
    <row r="13" spans="1:23">
      <c r="A13" s="28"/>
      <c r="B13" s="28"/>
      <c r="C13" s="30" t="s">
        <v>11</v>
      </c>
      <c r="D13" s="31"/>
      <c r="E13" s="30" t="s">
        <v>11</v>
      </c>
      <c r="F13" s="30"/>
      <c r="G13" s="30" t="s">
        <v>11</v>
      </c>
      <c r="H13" s="30"/>
      <c r="I13" s="30" t="s">
        <v>11</v>
      </c>
      <c r="J13" s="30"/>
      <c r="K13" s="30" t="s">
        <v>11</v>
      </c>
      <c r="L13" s="30"/>
      <c r="M13" s="30"/>
      <c r="O13" s="30" t="s">
        <v>11</v>
      </c>
      <c r="P13" s="29"/>
      <c r="Q13" s="30" t="s">
        <v>11</v>
      </c>
      <c r="R13" s="28"/>
      <c r="S13" s="30" t="s">
        <v>11</v>
      </c>
      <c r="U13" s="30" t="s">
        <v>11</v>
      </c>
      <c r="W13" s="30" t="s">
        <v>11</v>
      </c>
    </row>
    <row r="14" spans="1:23">
      <c r="A14" s="28"/>
      <c r="B14" s="65" t="s">
        <v>210</v>
      </c>
      <c r="C14" s="438">
        <f>SUM(C15:C20)</f>
        <v>754041165</v>
      </c>
      <c r="D14" s="439"/>
      <c r="E14" s="438">
        <f>SUM(E15:E20)</f>
        <v>364823601</v>
      </c>
      <c r="F14" s="439"/>
      <c r="G14" s="438">
        <f>SUM(G15:G20)</f>
        <v>663052807</v>
      </c>
      <c r="H14" s="439"/>
      <c r="I14" s="438">
        <f>SUM(I15:I20)</f>
        <v>203121362</v>
      </c>
      <c r="J14" s="40"/>
      <c r="K14" s="66">
        <f>SUM(K15:K20)</f>
        <v>123797319</v>
      </c>
      <c r="L14" s="40"/>
      <c r="M14" s="31"/>
      <c r="N14" s="65" t="s">
        <v>210</v>
      </c>
      <c r="O14" s="438">
        <f>SUM(O15:O20)</f>
        <v>1309351623</v>
      </c>
      <c r="P14" s="40"/>
      <c r="Q14" s="438">
        <f>SUM(Q15:Q20)</f>
        <v>863130597</v>
      </c>
      <c r="R14" s="28"/>
      <c r="S14" s="438">
        <f>SUM(S15:S20)</f>
        <v>1320535508</v>
      </c>
      <c r="T14" s="115"/>
      <c r="U14" s="438">
        <f>SUM(U15:U20)</f>
        <v>964087922</v>
      </c>
      <c r="V14" s="115"/>
      <c r="W14" s="438">
        <f>SUM(W15:W20)</f>
        <v>816126279</v>
      </c>
    </row>
    <row r="15" spans="1:23">
      <c r="A15" s="28">
        <v>11</v>
      </c>
      <c r="B15" s="28" t="s">
        <v>13</v>
      </c>
      <c r="C15" s="38">
        <v>376608439</v>
      </c>
      <c r="D15" s="37"/>
      <c r="E15" s="38">
        <v>64172023</v>
      </c>
      <c r="F15" s="38"/>
      <c r="G15" s="38">
        <v>93509505</v>
      </c>
      <c r="H15" s="38"/>
      <c r="I15" s="38">
        <v>107916</v>
      </c>
      <c r="J15" s="38"/>
      <c r="K15" s="38">
        <v>620151</v>
      </c>
      <c r="L15" s="38"/>
      <c r="M15" s="32">
        <v>22</v>
      </c>
      <c r="N15" s="28" t="s">
        <v>104</v>
      </c>
      <c r="O15" s="38"/>
      <c r="P15" s="37"/>
      <c r="Q15" s="38"/>
      <c r="R15" s="28"/>
    </row>
    <row r="16" spans="1:23">
      <c r="A16" s="28">
        <v>12</v>
      </c>
      <c r="B16" s="28" t="s">
        <v>14</v>
      </c>
      <c r="C16" s="38"/>
      <c r="D16" s="37"/>
      <c r="E16" s="38"/>
      <c r="F16" s="38"/>
      <c r="G16" s="38"/>
      <c r="H16" s="38"/>
      <c r="I16" s="38"/>
      <c r="J16" s="38"/>
      <c r="K16" s="38"/>
      <c r="L16" s="38"/>
      <c r="M16" s="32">
        <v>23</v>
      </c>
      <c r="N16" s="28" t="s">
        <v>15</v>
      </c>
      <c r="O16" s="38"/>
      <c r="P16" s="37"/>
      <c r="Q16" s="38"/>
      <c r="R16" s="28"/>
    </row>
    <row r="17" spans="1:23">
      <c r="A17" s="28">
        <v>14</v>
      </c>
      <c r="B17" s="28" t="s">
        <v>16</v>
      </c>
      <c r="C17" s="38">
        <v>344281464</v>
      </c>
      <c r="D17" s="37"/>
      <c r="E17" s="38">
        <v>263001191</v>
      </c>
      <c r="F17" s="38"/>
      <c r="G17" s="38">
        <v>538840329</v>
      </c>
      <c r="H17" s="38"/>
      <c r="I17" s="38">
        <v>179097560</v>
      </c>
      <c r="J17" s="38"/>
      <c r="K17" s="38">
        <v>87351768</v>
      </c>
      <c r="L17" s="38"/>
      <c r="M17" s="32">
        <v>24</v>
      </c>
      <c r="N17" s="28" t="s">
        <v>17</v>
      </c>
      <c r="O17" s="38">
        <v>134936631</v>
      </c>
      <c r="P17" s="37"/>
      <c r="Q17" s="38">
        <v>299638221</v>
      </c>
      <c r="R17" s="28"/>
      <c r="S17" s="38">
        <v>594468696</v>
      </c>
      <c r="T17" s="116"/>
      <c r="U17" s="116">
        <v>114400453</v>
      </c>
      <c r="V17" s="116"/>
      <c r="W17" s="116">
        <v>85182303</v>
      </c>
    </row>
    <row r="18" spans="1:23">
      <c r="A18" s="28">
        <v>15</v>
      </c>
      <c r="B18" s="28" t="s">
        <v>18</v>
      </c>
      <c r="C18" s="38">
        <v>33151262</v>
      </c>
      <c r="D18" s="37"/>
      <c r="E18" s="38">
        <v>37650387</v>
      </c>
      <c r="F18" s="38"/>
      <c r="G18" s="38">
        <v>30702973</v>
      </c>
      <c r="H18" s="38"/>
      <c r="I18" s="38">
        <v>23915886</v>
      </c>
      <c r="J18" s="38"/>
      <c r="K18" s="38">
        <v>35825400</v>
      </c>
      <c r="L18" s="38"/>
      <c r="M18" s="32">
        <v>25</v>
      </c>
      <c r="N18" s="28" t="s">
        <v>19</v>
      </c>
      <c r="O18" s="38">
        <v>588972335</v>
      </c>
      <c r="P18" s="37"/>
      <c r="Q18" s="38">
        <v>499008342</v>
      </c>
      <c r="R18" s="28"/>
      <c r="S18" s="38">
        <v>725594661</v>
      </c>
      <c r="T18" s="116"/>
      <c r="U18" s="116">
        <v>849686469</v>
      </c>
      <c r="V18" s="116"/>
      <c r="W18" s="116">
        <v>730942976</v>
      </c>
    </row>
    <row r="19" spans="1:23">
      <c r="A19" s="28">
        <v>19</v>
      </c>
      <c r="B19" s="28" t="s">
        <v>20</v>
      </c>
      <c r="C19" s="38"/>
      <c r="D19" s="37"/>
      <c r="E19" s="38"/>
      <c r="F19" s="38"/>
      <c r="G19" s="38"/>
      <c r="H19" s="38"/>
      <c r="I19" s="38"/>
      <c r="J19" s="38"/>
      <c r="K19" s="38"/>
      <c r="L19" s="38"/>
      <c r="M19" s="28">
        <v>27</v>
      </c>
      <c r="N19" s="28" t="s">
        <v>21</v>
      </c>
      <c r="O19" s="38">
        <v>267000000</v>
      </c>
      <c r="P19" s="37"/>
      <c r="Q19" s="38"/>
      <c r="R19" s="28"/>
      <c r="S19" s="38"/>
      <c r="T19" s="116"/>
      <c r="U19" s="116">
        <v>1000</v>
      </c>
      <c r="V19" s="116"/>
      <c r="W19" s="116">
        <v>1000</v>
      </c>
    </row>
    <row r="20" spans="1:23">
      <c r="A20" s="28"/>
      <c r="B20" s="29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28">
        <v>29</v>
      </c>
      <c r="N20" s="28" t="s">
        <v>22</v>
      </c>
      <c r="O20" s="38">
        <v>318442657</v>
      </c>
      <c r="P20" s="37"/>
      <c r="Q20" s="38">
        <v>64484034</v>
      </c>
      <c r="R20" s="28"/>
      <c r="S20" s="38">
        <v>472151</v>
      </c>
    </row>
    <row r="21" spans="1:23">
      <c r="C21" s="115"/>
      <c r="M21" s="31"/>
      <c r="O21" s="115"/>
      <c r="R21" s="28"/>
    </row>
    <row r="22" spans="1:23">
      <c r="C22" s="115"/>
      <c r="M22" s="32"/>
      <c r="N22" s="65" t="s">
        <v>211</v>
      </c>
      <c r="O22" s="66">
        <f>SUM(O23:O26)</f>
        <v>258239141</v>
      </c>
      <c r="P22" s="40"/>
      <c r="Q22" s="66">
        <f>SUM(Q23:Q26)</f>
        <v>0</v>
      </c>
      <c r="R22" s="28"/>
      <c r="S22" s="66">
        <f>SUM(S23:S26)</f>
        <v>0</v>
      </c>
      <c r="U22" s="66">
        <f>SUM(U23:U26)</f>
        <v>0</v>
      </c>
      <c r="W22" s="66">
        <f>SUM(W23:W26)</f>
        <v>0</v>
      </c>
    </row>
    <row r="23" spans="1:23">
      <c r="C23" s="115"/>
      <c r="M23" s="32">
        <v>24</v>
      </c>
      <c r="N23" s="28" t="s">
        <v>17</v>
      </c>
      <c r="O23" s="38">
        <v>258239141</v>
      </c>
      <c r="P23" s="37"/>
      <c r="Q23" s="38"/>
      <c r="R23" s="28"/>
    </row>
    <row r="24" spans="1:23">
      <c r="A24" s="28"/>
      <c r="B24" s="65" t="s">
        <v>211</v>
      </c>
      <c r="C24" s="438">
        <f>SUM(C25:C29)</f>
        <v>1047864550</v>
      </c>
      <c r="D24" s="439"/>
      <c r="E24" s="438">
        <f>SUM(E25:E29)</f>
        <v>720836233</v>
      </c>
      <c r="F24" s="439"/>
      <c r="G24" s="438">
        <f>SUM(G25:G29)</f>
        <v>972834196</v>
      </c>
      <c r="H24" s="439"/>
      <c r="I24" s="438">
        <f>SUM(I25:I29)</f>
        <v>537574753</v>
      </c>
      <c r="J24" s="439"/>
      <c r="K24" s="438">
        <f>SUM(K25:K29)</f>
        <v>431379255</v>
      </c>
      <c r="L24" s="40"/>
      <c r="M24" s="32">
        <v>25</v>
      </c>
      <c r="N24" s="28" t="s">
        <v>19</v>
      </c>
      <c r="O24" s="38"/>
      <c r="P24" s="37"/>
      <c r="Q24" s="38"/>
      <c r="R24" s="28"/>
    </row>
    <row r="25" spans="1:23">
      <c r="A25" s="28">
        <v>12</v>
      </c>
      <c r="B25" s="28" t="s">
        <v>14</v>
      </c>
      <c r="C25" s="38">
        <v>16593328</v>
      </c>
      <c r="D25" s="37"/>
      <c r="E25" s="38">
        <v>16593328</v>
      </c>
      <c r="F25" s="38"/>
      <c r="G25" s="38">
        <v>16593328</v>
      </c>
      <c r="H25" s="38"/>
      <c r="I25" s="38">
        <v>16593328</v>
      </c>
      <c r="J25" s="38"/>
      <c r="K25" s="38">
        <v>16593328</v>
      </c>
      <c r="L25" s="38"/>
      <c r="M25" s="32">
        <v>27</v>
      </c>
      <c r="N25" s="28" t="s">
        <v>21</v>
      </c>
      <c r="O25" s="38"/>
      <c r="P25" s="37"/>
      <c r="Q25" s="38"/>
      <c r="R25" s="28"/>
    </row>
    <row r="26" spans="1:23">
      <c r="A26" s="28">
        <v>14</v>
      </c>
      <c r="B26" s="28" t="s">
        <v>16</v>
      </c>
      <c r="C26" s="38">
        <v>118861009</v>
      </c>
      <c r="D26" s="37"/>
      <c r="E26" s="38">
        <v>42115844</v>
      </c>
      <c r="F26" s="38"/>
      <c r="G26" s="38">
        <v>30005918</v>
      </c>
      <c r="H26" s="38"/>
      <c r="I26" s="38">
        <v>22368431</v>
      </c>
      <c r="J26" s="38"/>
      <c r="K26" s="38">
        <v>-1830755</v>
      </c>
      <c r="L26" s="38"/>
      <c r="M26" s="32">
        <v>29</v>
      </c>
      <c r="N26" s="28" t="s">
        <v>22</v>
      </c>
      <c r="O26" s="38"/>
      <c r="P26" s="37"/>
      <c r="Q26" s="38"/>
      <c r="R26" s="28"/>
    </row>
    <row r="27" spans="1:23">
      <c r="A27" s="28">
        <v>16</v>
      </c>
      <c r="B27" s="28" t="s">
        <v>23</v>
      </c>
      <c r="C27" s="38">
        <v>674415398</v>
      </c>
      <c r="D27" s="37"/>
      <c r="E27" s="38">
        <v>479375817</v>
      </c>
      <c r="F27" s="38"/>
      <c r="G27" s="38">
        <v>236687069</v>
      </c>
      <c r="H27" s="38"/>
      <c r="I27" s="38">
        <v>311949336</v>
      </c>
      <c r="J27" s="38"/>
      <c r="K27" s="38">
        <v>192798285</v>
      </c>
      <c r="L27" s="38"/>
      <c r="M27" s="30"/>
      <c r="N27" s="28"/>
      <c r="O27" s="38"/>
      <c r="P27" s="37"/>
      <c r="Q27" s="38"/>
      <c r="R27" s="28"/>
    </row>
    <row r="28" spans="1:23">
      <c r="A28" s="28">
        <v>19</v>
      </c>
      <c r="B28" s="28" t="s">
        <v>20</v>
      </c>
      <c r="C28" s="38">
        <v>237994815</v>
      </c>
      <c r="D28" s="37"/>
      <c r="E28" s="38">
        <v>182751244</v>
      </c>
      <c r="F28" s="38"/>
      <c r="G28" s="38">
        <v>689547881</v>
      </c>
      <c r="H28" s="38"/>
      <c r="I28" s="38">
        <v>186663658</v>
      </c>
      <c r="J28" s="38"/>
      <c r="K28" s="38">
        <v>223818397</v>
      </c>
      <c r="L28" s="38"/>
      <c r="M28" s="28"/>
      <c r="N28" s="67" t="s">
        <v>191</v>
      </c>
      <c r="O28" s="66">
        <f>+O14+O22</f>
        <v>1567590764</v>
      </c>
      <c r="P28" s="40"/>
      <c r="Q28" s="66">
        <f>+Q14+Q22</f>
        <v>863130597</v>
      </c>
      <c r="R28" s="28"/>
      <c r="S28" s="66">
        <f>+S14+S22</f>
        <v>1320535508</v>
      </c>
      <c r="U28" s="66">
        <f>+U14+U22</f>
        <v>964087922</v>
      </c>
      <c r="W28" s="66">
        <f>+W14+W22</f>
        <v>816126279</v>
      </c>
    </row>
    <row r="29" spans="1:23">
      <c r="A29" s="28"/>
      <c r="B29" s="29"/>
      <c r="C29" s="37"/>
      <c r="D29" s="37"/>
      <c r="E29" s="37"/>
      <c r="F29" s="37"/>
      <c r="G29" s="37"/>
      <c r="H29" s="37"/>
      <c r="I29" s="37"/>
      <c r="J29" s="37"/>
      <c r="K29" s="37"/>
      <c r="L29" s="37"/>
      <c r="O29" s="60"/>
      <c r="R29" s="28"/>
      <c r="S29" s="60"/>
      <c r="U29" s="60"/>
      <c r="W29" s="60"/>
    </row>
    <row r="30" spans="1:23">
      <c r="A30" s="28"/>
      <c r="B30" s="28"/>
      <c r="C30" s="122"/>
      <c r="D30" s="33"/>
      <c r="E30" s="32"/>
      <c r="F30" s="32"/>
      <c r="G30" s="32"/>
      <c r="H30" s="32"/>
      <c r="I30" s="32"/>
      <c r="J30" s="32"/>
      <c r="K30" s="32"/>
      <c r="L30" s="32"/>
      <c r="M30" s="67">
        <v>3</v>
      </c>
      <c r="N30" s="67" t="s">
        <v>192</v>
      </c>
      <c r="O30" s="66">
        <f>+O31</f>
        <v>234314951</v>
      </c>
      <c r="P30" s="40"/>
      <c r="Q30" s="66">
        <f>+Q31</f>
        <v>222529237</v>
      </c>
      <c r="R30" s="28"/>
      <c r="S30" s="66">
        <f>+S31</f>
        <v>315351495</v>
      </c>
      <c r="U30" s="66">
        <f>+U31</f>
        <v>-223391807</v>
      </c>
      <c r="W30" s="66">
        <f>+W31</f>
        <v>-260949705</v>
      </c>
    </row>
    <row r="31" spans="1:23">
      <c r="C31" s="60"/>
      <c r="M31" s="28">
        <v>32</v>
      </c>
      <c r="N31" s="28" t="s">
        <v>24</v>
      </c>
      <c r="O31" s="38">
        <v>234314951</v>
      </c>
      <c r="P31" s="37"/>
      <c r="Q31" s="38">
        <v>222529237</v>
      </c>
      <c r="R31" s="28"/>
      <c r="S31" s="38">
        <v>315351495</v>
      </c>
      <c r="U31" s="60">
        <v>-223391807</v>
      </c>
      <c r="V31" s="115"/>
      <c r="W31" s="115">
        <v>-260949705</v>
      </c>
    </row>
    <row r="32" spans="1:23">
      <c r="R32" s="28"/>
    </row>
    <row r="33" spans="1:23" ht="13.8" thickBot="1">
      <c r="B33" s="67" t="s">
        <v>208</v>
      </c>
      <c r="C33" s="440">
        <f>+C24+C14</f>
        <v>1801905715</v>
      </c>
      <c r="D33" s="439"/>
      <c r="E33" s="440">
        <f>+E24+E14</f>
        <v>1085659834</v>
      </c>
      <c r="F33" s="439"/>
      <c r="G33" s="440">
        <f>+G24+G14</f>
        <v>1635887003</v>
      </c>
      <c r="H33" s="439"/>
      <c r="I33" s="440">
        <f>+I24+I14</f>
        <v>740696115</v>
      </c>
      <c r="J33" s="439"/>
      <c r="K33" s="440">
        <f>+K24+K14</f>
        <v>555176574</v>
      </c>
      <c r="L33" s="40"/>
      <c r="M33" s="35"/>
      <c r="N33" s="67" t="s">
        <v>207</v>
      </c>
      <c r="O33" s="39">
        <f>+O28+O30</f>
        <v>1801905715</v>
      </c>
      <c r="P33" s="40"/>
      <c r="Q33" s="39">
        <f>+Q28+Q30</f>
        <v>1085659834</v>
      </c>
      <c r="R33" s="28"/>
      <c r="S33" s="39">
        <f>+S28+S30</f>
        <v>1635887003</v>
      </c>
      <c r="U33" s="39">
        <f>+U28+U30</f>
        <v>740696115</v>
      </c>
      <c r="W33" s="39">
        <f>+W28+W30</f>
        <v>555176574</v>
      </c>
    </row>
    <row r="34" spans="1:23" ht="13.8" thickTop="1">
      <c r="A34" s="28"/>
      <c r="C34" s="60">
        <f>+C33-O33</f>
        <v>0</v>
      </c>
      <c r="E34" s="60">
        <v>0</v>
      </c>
      <c r="F34" s="60"/>
      <c r="G34" s="60">
        <v>0</v>
      </c>
      <c r="H34" s="60"/>
      <c r="I34" s="60">
        <f>+I33-U33</f>
        <v>0</v>
      </c>
      <c r="J34" s="60"/>
      <c r="K34" s="60">
        <f>+K33-W33</f>
        <v>0</v>
      </c>
      <c r="L34" s="60"/>
      <c r="O34" s="60"/>
      <c r="S34" s="60"/>
      <c r="U34" s="60"/>
      <c r="W34" s="60"/>
    </row>
    <row r="35" spans="1:23">
      <c r="A35" s="28"/>
      <c r="B35" s="28"/>
      <c r="C35" s="63"/>
      <c r="D35" s="33"/>
      <c r="E35" s="63"/>
      <c r="F35" s="63"/>
      <c r="G35" s="63"/>
      <c r="H35" s="63"/>
      <c r="I35" s="63"/>
      <c r="J35" s="63"/>
      <c r="K35" s="63"/>
      <c r="L35" s="63"/>
      <c r="M35" s="28"/>
      <c r="N35" s="28"/>
      <c r="O35" s="38"/>
      <c r="P35" s="37"/>
      <c r="Q35" s="38"/>
      <c r="R35" s="28"/>
      <c r="S35" s="38"/>
      <c r="U35" s="38"/>
      <c r="W35" s="38"/>
    </row>
    <row r="36" spans="1:23">
      <c r="A36" s="28"/>
      <c r="B36" s="67" t="s">
        <v>108</v>
      </c>
      <c r="C36" s="77">
        <f>SUM(C37:C39)</f>
        <v>0</v>
      </c>
      <c r="D36" s="34"/>
      <c r="E36" s="77">
        <f>SUM(E37:E39)</f>
        <v>0</v>
      </c>
      <c r="F36" s="224"/>
      <c r="G36" s="77">
        <f>SUM(G37:G39)</f>
        <v>0</v>
      </c>
      <c r="H36" s="224"/>
      <c r="I36" s="77">
        <f>SUM(I37:I39)</f>
        <v>0</v>
      </c>
      <c r="J36" s="224"/>
      <c r="K36" s="77">
        <f>SUM(K37:K39)</f>
        <v>0</v>
      </c>
      <c r="L36" s="224"/>
      <c r="M36" s="31"/>
      <c r="N36" s="67" t="s">
        <v>212</v>
      </c>
      <c r="O36" s="77">
        <f>SUM(O38:O40)</f>
        <v>0</v>
      </c>
      <c r="P36" s="40"/>
      <c r="Q36" s="77">
        <f>SUM(Q38:Q39)</f>
        <v>0</v>
      </c>
      <c r="R36" s="28"/>
      <c r="S36" s="77">
        <f>SUM(S38:S40)</f>
        <v>0</v>
      </c>
      <c r="U36" s="77">
        <f>SUM(U38:U40)</f>
        <v>0</v>
      </c>
      <c r="W36" s="77">
        <f>SUM(W38:W40)</f>
        <v>0</v>
      </c>
    </row>
    <row r="37" spans="1:23">
      <c r="A37" s="28">
        <v>81</v>
      </c>
      <c r="B37" s="28" t="s">
        <v>116</v>
      </c>
      <c r="C37" s="76"/>
      <c r="D37" s="34"/>
      <c r="E37" s="76"/>
      <c r="F37" s="76"/>
      <c r="G37" s="76"/>
      <c r="H37" s="76"/>
      <c r="I37" s="76"/>
      <c r="J37" s="76"/>
      <c r="K37" s="76"/>
      <c r="L37" s="76"/>
      <c r="M37" s="31"/>
      <c r="N37" s="67"/>
      <c r="O37" s="40"/>
      <c r="P37" s="40"/>
      <c r="Q37" s="40"/>
      <c r="R37" s="28"/>
    </row>
    <row r="38" spans="1:23">
      <c r="A38" s="28">
        <v>83</v>
      </c>
      <c r="B38" s="28" t="s">
        <v>25</v>
      </c>
      <c r="C38" s="76"/>
      <c r="D38" s="33"/>
      <c r="E38" s="76"/>
      <c r="F38" s="76"/>
      <c r="G38" s="76"/>
      <c r="H38" s="76"/>
      <c r="I38" s="76"/>
      <c r="J38" s="76"/>
      <c r="K38" s="76"/>
      <c r="L38" s="76"/>
      <c r="M38" s="32">
        <v>91</v>
      </c>
      <c r="N38" s="28" t="s">
        <v>111</v>
      </c>
      <c r="O38" s="38"/>
      <c r="P38" s="37"/>
      <c r="Q38" s="38"/>
      <c r="R38" s="28"/>
    </row>
    <row r="39" spans="1:23">
      <c r="A39" s="28">
        <v>89</v>
      </c>
      <c r="B39" s="28" t="s">
        <v>26</v>
      </c>
      <c r="C39" s="76"/>
      <c r="D39" s="33"/>
      <c r="E39" s="76"/>
      <c r="F39" s="76"/>
      <c r="G39" s="76"/>
      <c r="H39" s="76"/>
      <c r="I39" s="76"/>
      <c r="J39" s="76"/>
      <c r="K39" s="76"/>
      <c r="L39" s="76"/>
      <c r="M39">
        <v>93</v>
      </c>
      <c r="N39" t="s">
        <v>358</v>
      </c>
      <c r="O39" s="38"/>
      <c r="P39" s="37"/>
      <c r="Q39" s="38"/>
      <c r="R39" s="28"/>
    </row>
    <row r="40" spans="1:23">
      <c r="M40" s="32">
        <v>99</v>
      </c>
      <c r="N40" s="28" t="s">
        <v>27</v>
      </c>
      <c r="O40" s="38"/>
      <c r="R40" s="28"/>
    </row>
    <row r="41" spans="1:23">
      <c r="C41" s="76"/>
      <c r="O41" s="38"/>
      <c r="R41" s="28"/>
    </row>
    <row r="42" spans="1:23">
      <c r="C42" s="76"/>
      <c r="O42" s="38"/>
      <c r="R42" s="28"/>
    </row>
    <row r="43" spans="1:23">
      <c r="C43" s="76"/>
      <c r="R43" s="28"/>
    </row>
    <row r="45" spans="1:23">
      <c r="A45" s="28" t="s">
        <v>101</v>
      </c>
      <c r="B45" s="93"/>
      <c r="C45" s="28" t="s">
        <v>1</v>
      </c>
      <c r="D45" s="29"/>
      <c r="E45" s="28"/>
      <c r="F45" s="28"/>
      <c r="G45" s="28"/>
      <c r="H45" s="28"/>
      <c r="I45" s="28"/>
      <c r="J45" s="28"/>
      <c r="K45" s="28"/>
      <c r="L45" s="28"/>
      <c r="M45" s="28"/>
      <c r="N45" s="28" t="s">
        <v>0</v>
      </c>
      <c r="O45" s="28" t="s">
        <v>87</v>
      </c>
      <c r="P45" s="29"/>
      <c r="Q45" s="28"/>
      <c r="R45" s="28"/>
    </row>
    <row r="46" spans="1:23">
      <c r="A46" s="67"/>
      <c r="B46" s="89"/>
      <c r="C46" s="67"/>
      <c r="D46" s="90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90"/>
      <c r="Q46" s="28"/>
      <c r="R46" s="28"/>
    </row>
    <row r="47" spans="1:23">
      <c r="A47" s="67"/>
      <c r="B47" s="67"/>
      <c r="C47" s="89"/>
      <c r="D47" s="90"/>
      <c r="E47" s="67"/>
      <c r="F47" s="67"/>
      <c r="G47" s="67"/>
      <c r="H47" s="67"/>
      <c r="I47" s="67"/>
      <c r="J47" s="67"/>
      <c r="K47" s="67"/>
      <c r="L47" s="67"/>
      <c r="M47" s="67"/>
      <c r="N47" s="67" t="s">
        <v>737</v>
      </c>
      <c r="O47" s="91" t="s">
        <v>222</v>
      </c>
      <c r="P47" s="90"/>
      <c r="Q47" s="28"/>
      <c r="R47" s="28"/>
    </row>
    <row r="49" spans="17:17" ht="13.8">
      <c r="Q49" s="69"/>
    </row>
    <row r="50" spans="17:17" ht="13.8">
      <c r="Q50" s="70"/>
    </row>
    <row r="52" spans="17:17" ht="13.8">
      <c r="Q52" s="71"/>
    </row>
  </sheetData>
  <phoneticPr fontId="0" type="noConversion"/>
  <pageMargins left="0.62992125984251968" right="0.11811023622047245" top="0.82677165354330717" bottom="0.47244094488188981" header="0.51181102362204722" footer="0.19685039370078741"/>
  <pageSetup scale="50" orientation="landscape" verticalDpi="300" r:id="rId1"/>
  <headerFooter alignWithMargins="0"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W82"/>
  <sheetViews>
    <sheetView workbookViewId="0">
      <pane xSplit="2" ySplit="11" topLeftCell="L25" activePane="bottomRight" state="frozen"/>
      <selection pane="topRight" activeCell="C1" sqref="C1"/>
      <selection pane="bottomLeft" activeCell="A12" sqref="A12"/>
      <selection pane="bottomRight" activeCell="I17" sqref="I17"/>
    </sheetView>
  </sheetViews>
  <sheetFormatPr baseColWidth="10" defaultRowHeight="13.2"/>
  <cols>
    <col min="1" max="1" width="6.6640625" customWidth="1"/>
    <col min="2" max="2" width="35.5546875" customWidth="1"/>
    <col min="3" max="3" width="14.88671875" style="5" customWidth="1"/>
    <col min="4" max="4" width="1.6640625" style="9" customWidth="1"/>
    <col min="5" max="5" width="13.109375" style="5" customWidth="1"/>
    <col min="6" max="6" width="2" style="5" customWidth="1"/>
    <col min="7" max="7" width="14.5546875" style="5" customWidth="1"/>
    <col min="8" max="8" width="2" style="5" customWidth="1"/>
    <col min="9" max="9" width="12" style="5" customWidth="1"/>
    <col min="10" max="10" width="2" style="5" customWidth="1"/>
    <col min="11" max="11" width="12.44140625" style="5" customWidth="1"/>
    <col min="12" max="12" width="2" style="5" customWidth="1"/>
    <col min="13" max="13" width="6.44140625" customWidth="1"/>
    <col min="14" max="14" width="38.33203125" customWidth="1"/>
    <col min="15" max="15" width="14.33203125" customWidth="1"/>
    <col min="16" max="16" width="1.6640625" style="9" customWidth="1"/>
    <col min="17" max="17" width="13.6640625" customWidth="1"/>
    <col min="18" max="18" width="2.6640625" customWidth="1"/>
    <col min="19" max="19" width="14.109375" customWidth="1"/>
    <col min="20" max="20" width="2.5546875" customWidth="1"/>
    <col min="21" max="21" width="12.109375" customWidth="1"/>
    <col min="22" max="22" width="2.109375" customWidth="1"/>
    <col min="23" max="23" width="13.109375" customWidth="1"/>
  </cols>
  <sheetData>
    <row r="1" spans="1:23" ht="14.4">
      <c r="B1" s="225"/>
      <c r="C1" s="225"/>
    </row>
    <row r="4" spans="1:23">
      <c r="A4" s="2" t="s">
        <v>369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3">
      <c r="A5" s="2" t="str">
        <f>+'19 BALANCE GENERAL'!A5</f>
        <v>EMPRESA SOCIAL DEL ESTADO  HOSPITAL SAN JOSE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3">
      <c r="A6" s="2" t="s">
        <v>370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3">
      <c r="A7" s="2" t="str">
        <f>+'19 BALANCE GENERAL'!A7</f>
        <v>AL 31 DE DICIEMBRE DE 2009 a 2013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3" ht="12.75" customHeight="1">
      <c r="A8" s="22" t="s">
        <v>376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23" ht="10.5" customHeight="1">
      <c r="C9" s="20"/>
      <c r="D9" s="10"/>
      <c r="E9" s="21"/>
      <c r="F9" s="21"/>
      <c r="G9" s="21"/>
      <c r="H9" s="21"/>
      <c r="I9" s="21"/>
      <c r="J9" s="21"/>
      <c r="K9" s="21"/>
      <c r="L9" s="21"/>
      <c r="M9" s="11"/>
      <c r="N9" s="11"/>
      <c r="O9" s="11"/>
      <c r="P9" s="10"/>
      <c r="Q9" s="11"/>
    </row>
    <row r="10" spans="1:23" ht="12" customHeight="1">
      <c r="C10" s="108" t="str">
        <f>+'19 BALANCE GENERAL'!C10</f>
        <v>DIC 31</v>
      </c>
      <c r="D10" s="108"/>
      <c r="E10" s="108" t="str">
        <f>+'19 BALANCE GENERAL'!E10</f>
        <v>DIC-31</v>
      </c>
      <c r="F10" s="108"/>
      <c r="G10" s="108" t="str">
        <f>+'19 BALANCE GENERAL'!G10</f>
        <v>DIC-31</v>
      </c>
      <c r="H10" s="108"/>
      <c r="I10" s="572" t="str">
        <f>+'19 BALANCE GENERAL'!I10</f>
        <v>DIC-31</v>
      </c>
      <c r="J10" s="108"/>
      <c r="K10" s="108" t="str">
        <f>+'19 BALANCE GENERAL'!K10</f>
        <v>DIC-31</v>
      </c>
      <c r="L10" s="108"/>
      <c r="M10" s="108"/>
      <c r="N10" s="108"/>
      <c r="O10" s="108" t="str">
        <f>+C10</f>
        <v>DIC 31</v>
      </c>
      <c r="P10" s="108"/>
      <c r="Q10" s="108" t="str">
        <f>+E10</f>
        <v>DIC-31</v>
      </c>
      <c r="S10" s="108" t="str">
        <f>+'19 BALANCE GENERAL'!S10</f>
        <v>DIC-31</v>
      </c>
      <c r="U10" s="108" t="str">
        <f>+'19 BALANCE GENERAL'!U10</f>
        <v>DIC-31</v>
      </c>
      <c r="W10" s="108" t="str">
        <f>+'19 BALANCE GENERAL'!W10</f>
        <v>DIC-31</v>
      </c>
    </row>
    <row r="11" spans="1:23" ht="12" customHeight="1">
      <c r="C11" s="108">
        <f>+'19 BALANCE GENERAL'!C11</f>
        <v>2013</v>
      </c>
      <c r="D11" s="108"/>
      <c r="E11" s="108">
        <f>+'19 BALANCE GENERAL'!E11</f>
        <v>2012</v>
      </c>
      <c r="F11" s="108"/>
      <c r="G11" s="108">
        <f>+'19 BALANCE GENERAL'!G11</f>
        <v>2011</v>
      </c>
      <c r="H11" s="108"/>
      <c r="I11" s="572">
        <f>+'19 BALANCE GENERAL'!I11</f>
        <v>2010</v>
      </c>
      <c r="J11" s="108"/>
      <c r="K11" s="108">
        <f>+'19 BALANCE GENERAL'!K11</f>
        <v>2009</v>
      </c>
      <c r="L11" s="108"/>
      <c r="M11" s="108"/>
      <c r="N11" s="108"/>
      <c r="O11" s="108">
        <f>+C11</f>
        <v>2013</v>
      </c>
      <c r="P11" s="108"/>
      <c r="Q11" s="108">
        <f>+E11</f>
        <v>2012</v>
      </c>
      <c r="S11" s="108">
        <f>+'19 BALANCE GENERAL'!S11</f>
        <v>2010</v>
      </c>
      <c r="U11" s="108">
        <f>+'19 BALANCE GENERAL'!U11</f>
        <v>2009</v>
      </c>
      <c r="W11" s="108">
        <f>+'19 BALANCE GENERAL'!W11</f>
        <v>2008</v>
      </c>
    </row>
    <row r="12" spans="1:23">
      <c r="A12" s="19" t="s">
        <v>9</v>
      </c>
      <c r="B12" s="19" t="s">
        <v>10</v>
      </c>
      <c r="C12" s="73"/>
      <c r="D12" s="10"/>
      <c r="E12" s="73"/>
      <c r="F12" s="73"/>
      <c r="G12" s="73"/>
      <c r="H12" s="73"/>
      <c r="I12" s="573"/>
      <c r="J12" s="73"/>
      <c r="K12" s="73"/>
      <c r="L12" s="73"/>
      <c r="M12" s="19" t="s">
        <v>9</v>
      </c>
      <c r="N12" s="19" t="s">
        <v>12</v>
      </c>
      <c r="O12" s="11"/>
      <c r="P12" s="10"/>
      <c r="Q12" s="11"/>
    </row>
    <row r="13" spans="1:23">
      <c r="B13" s="11" t="s">
        <v>205</v>
      </c>
      <c r="C13" s="425">
        <f>+C14+C17+C25+C29</f>
        <v>754041165</v>
      </c>
      <c r="D13" s="48"/>
      <c r="E13" s="74">
        <f>+E14+E17+E25+E29</f>
        <v>364823601</v>
      </c>
      <c r="F13" s="49"/>
      <c r="G13" s="74">
        <f>+G14+G17+G25+G29</f>
        <v>663052807</v>
      </c>
      <c r="H13" s="49"/>
      <c r="I13" s="74">
        <f>+I14+I17+I25+I29</f>
        <v>203121362</v>
      </c>
      <c r="J13" s="49"/>
      <c r="K13" s="74">
        <f>+K14+K17+K25+K29</f>
        <v>123797319</v>
      </c>
      <c r="L13" s="49"/>
      <c r="M13" s="4"/>
      <c r="N13" s="11" t="s">
        <v>205</v>
      </c>
      <c r="O13" s="74">
        <f>O15+O19+O29+O33+O37</f>
        <v>1309351623</v>
      </c>
      <c r="P13" s="49"/>
      <c r="Q13" s="74">
        <f>Q15+Q19+Q29+Q33+Q37</f>
        <v>863130597</v>
      </c>
      <c r="S13" s="74">
        <f>S15+S19+S29+S33+S37</f>
        <v>1320535508</v>
      </c>
      <c r="U13" s="425">
        <f>U15+U19+U29+U33+U37</f>
        <v>964087922</v>
      </c>
      <c r="W13" s="74">
        <f>W15+W19+W29+W33+W37</f>
        <v>816126279</v>
      </c>
    </row>
    <row r="14" spans="1:23">
      <c r="A14" s="11">
        <v>11</v>
      </c>
      <c r="B14" s="11" t="s">
        <v>13</v>
      </c>
      <c r="C14" s="74">
        <f>SUM(C15:C16)</f>
        <v>376608439</v>
      </c>
      <c r="D14" s="48"/>
      <c r="E14" s="74">
        <f>SUM(E15:E16)</f>
        <v>64172023</v>
      </c>
      <c r="F14" s="49"/>
      <c r="G14" s="74">
        <f>SUM(G15:G16)</f>
        <v>93509505</v>
      </c>
      <c r="H14" s="49"/>
      <c r="I14" s="74">
        <f>SUM(I15:I16)</f>
        <v>107916</v>
      </c>
      <c r="J14" s="49"/>
      <c r="K14" s="74">
        <f>SUM(K15:K16)</f>
        <v>620151</v>
      </c>
      <c r="L14" s="49"/>
      <c r="M14" s="4"/>
      <c r="N14" s="11"/>
      <c r="O14" s="43"/>
      <c r="P14" s="43"/>
      <c r="Q14" s="43"/>
      <c r="S14" s="43"/>
      <c r="U14" s="43"/>
      <c r="W14" s="43"/>
    </row>
    <row r="15" spans="1:23">
      <c r="A15">
        <v>1105</v>
      </c>
      <c r="B15" t="s">
        <v>28</v>
      </c>
      <c r="C15" s="409">
        <v>0</v>
      </c>
      <c r="D15" s="412"/>
      <c r="E15" s="409"/>
      <c r="F15" s="409"/>
      <c r="G15" s="409"/>
      <c r="H15" s="409"/>
      <c r="I15" s="409"/>
      <c r="J15" s="409"/>
      <c r="K15" s="409"/>
      <c r="L15" s="44"/>
      <c r="M15" s="20">
        <v>23</v>
      </c>
      <c r="N15" s="11" t="s">
        <v>15</v>
      </c>
      <c r="O15" s="75">
        <f>+O16</f>
        <v>0</v>
      </c>
      <c r="P15" s="49"/>
      <c r="Q15" s="75">
        <f>+Q16</f>
        <v>0</v>
      </c>
      <c r="S15" s="75">
        <f>+S16</f>
        <v>0</v>
      </c>
      <c r="U15" s="75">
        <f>+U16</f>
        <v>0</v>
      </c>
      <c r="W15" s="75">
        <f>+W16</f>
        <v>0</v>
      </c>
    </row>
    <row r="16" spans="1:23">
      <c r="A16">
        <v>1110</v>
      </c>
      <c r="B16" t="s">
        <v>29</v>
      </c>
      <c r="C16" s="409">
        <v>376608439</v>
      </c>
      <c r="D16" s="412"/>
      <c r="E16" s="409">
        <v>64172023</v>
      </c>
      <c r="F16" s="409"/>
      <c r="G16" s="409">
        <v>93509505</v>
      </c>
      <c r="H16" s="409"/>
      <c r="I16" s="409">
        <v>107916</v>
      </c>
      <c r="J16" s="409"/>
      <c r="K16" s="409">
        <v>620151</v>
      </c>
      <c r="L16" s="44"/>
      <c r="M16" s="61">
        <v>2301</v>
      </c>
      <c r="N16" s="55" t="s">
        <v>103</v>
      </c>
      <c r="O16" s="46"/>
      <c r="P16" s="62"/>
      <c r="Q16" s="46"/>
    </row>
    <row r="17" spans="1:23">
      <c r="A17" s="11">
        <v>14</v>
      </c>
      <c r="B17" s="11" t="s">
        <v>16</v>
      </c>
      <c r="C17" s="425">
        <f>SUM(C18:C24)</f>
        <v>344281464</v>
      </c>
      <c r="D17" s="48"/>
      <c r="E17" s="74">
        <f>SUM(E18:E24)</f>
        <v>263001191</v>
      </c>
      <c r="F17" s="49"/>
      <c r="G17" s="74">
        <f>SUM(G18:G24)</f>
        <v>538840329</v>
      </c>
      <c r="H17" s="49"/>
      <c r="I17" s="74">
        <f>SUM(I18:I24)</f>
        <v>179097560</v>
      </c>
      <c r="J17" s="49"/>
      <c r="K17" s="74">
        <f>SUM(K18:K24)</f>
        <v>87351768</v>
      </c>
      <c r="L17" s="49"/>
      <c r="M17" s="5">
        <v>2302</v>
      </c>
      <c r="N17" t="s">
        <v>105</v>
      </c>
      <c r="O17" s="44"/>
      <c r="P17" s="43"/>
      <c r="Q17" s="44"/>
      <c r="S17" s="72"/>
    </row>
    <row r="18" spans="1:23">
      <c r="A18">
        <v>1409</v>
      </c>
      <c r="B18" t="s">
        <v>88</v>
      </c>
      <c r="C18" s="409">
        <v>63542865</v>
      </c>
      <c r="D18" s="413"/>
      <c r="E18" s="409">
        <v>39880001</v>
      </c>
      <c r="F18" s="409"/>
      <c r="G18" s="409">
        <v>37638424</v>
      </c>
      <c r="H18" s="44"/>
      <c r="I18" s="409">
        <v>183251496</v>
      </c>
      <c r="J18" s="44"/>
      <c r="K18" s="409">
        <v>27574721</v>
      </c>
      <c r="L18" s="44"/>
    </row>
    <row r="19" spans="1:23">
      <c r="A19">
        <v>1413</v>
      </c>
      <c r="B19" t="s">
        <v>123</v>
      </c>
      <c r="C19" s="409"/>
      <c r="D19" s="413"/>
      <c r="E19" s="409"/>
      <c r="F19" s="409"/>
      <c r="G19" s="409"/>
      <c r="H19" s="44"/>
      <c r="I19" s="409"/>
      <c r="J19" s="44"/>
      <c r="K19" s="44"/>
      <c r="L19" s="44"/>
      <c r="M19" s="20">
        <v>24</v>
      </c>
      <c r="N19" s="11" t="s">
        <v>17</v>
      </c>
      <c r="O19" s="74">
        <f>SUM(O20:O28)</f>
        <v>134936631</v>
      </c>
      <c r="P19" s="49"/>
      <c r="Q19" s="74">
        <f>SUM(Q20:Q27)</f>
        <v>299638221</v>
      </c>
      <c r="S19" s="74">
        <f>SUM(S20:S28)</f>
        <v>594468696</v>
      </c>
      <c r="U19" s="74">
        <f>SUM(U20:U28)</f>
        <v>114400453</v>
      </c>
      <c r="W19" s="74">
        <f>SUM(W20:W28)</f>
        <v>85182303</v>
      </c>
    </row>
    <row r="20" spans="1:23">
      <c r="A20">
        <v>1420</v>
      </c>
      <c r="B20" t="s">
        <v>30</v>
      </c>
      <c r="C20" s="409"/>
      <c r="D20" s="413"/>
      <c r="E20" s="409"/>
      <c r="F20" s="409"/>
      <c r="G20" s="409"/>
      <c r="H20" s="44"/>
      <c r="I20" s="409"/>
      <c r="J20" s="44"/>
      <c r="K20" s="409">
        <v>5000000</v>
      </c>
      <c r="L20" s="44"/>
      <c r="M20" s="5">
        <v>2401</v>
      </c>
      <c r="N20" t="s">
        <v>89</v>
      </c>
      <c r="O20" s="409">
        <v>53159650</v>
      </c>
      <c r="P20" s="410"/>
      <c r="Q20" s="409">
        <v>272261217</v>
      </c>
      <c r="R20" s="123"/>
      <c r="S20" s="409">
        <v>554336078</v>
      </c>
      <c r="T20" s="123"/>
      <c r="U20" s="416">
        <v>66717707</v>
      </c>
      <c r="V20" s="123"/>
      <c r="W20" s="416">
        <v>50304163</v>
      </c>
    </row>
    <row r="21" spans="1:23">
      <c r="A21">
        <v>1424</v>
      </c>
      <c r="B21" t="s">
        <v>124</v>
      </c>
      <c r="C21" s="409"/>
      <c r="D21" s="413"/>
      <c r="E21" s="409"/>
      <c r="F21" s="409"/>
      <c r="G21" s="409"/>
      <c r="H21" s="44"/>
      <c r="I21" s="409"/>
      <c r="J21" s="44"/>
      <c r="K21" s="44"/>
      <c r="L21" s="44"/>
      <c r="M21" s="5">
        <v>2425</v>
      </c>
      <c r="N21" t="s">
        <v>31</v>
      </c>
      <c r="O21" s="409">
        <v>81776981</v>
      </c>
      <c r="P21" s="410"/>
      <c r="Q21" s="409">
        <v>27377004</v>
      </c>
      <c r="R21" s="123"/>
      <c r="S21" s="409">
        <v>40132618</v>
      </c>
      <c r="T21" s="123"/>
      <c r="U21" s="416">
        <v>47682746</v>
      </c>
      <c r="V21" s="123"/>
      <c r="W21" s="416">
        <v>34878140</v>
      </c>
    </row>
    <row r="22" spans="1:23">
      <c r="A22">
        <v>1425</v>
      </c>
      <c r="B22" t="s">
        <v>122</v>
      </c>
      <c r="C22" s="409"/>
      <c r="D22" s="413"/>
      <c r="E22" s="409"/>
      <c r="F22" s="409"/>
      <c r="G22" s="409"/>
      <c r="H22" s="44"/>
      <c r="I22" s="409"/>
      <c r="J22" s="44"/>
      <c r="K22" s="44"/>
      <c r="L22" s="44"/>
      <c r="M22" s="5">
        <v>2436</v>
      </c>
      <c r="N22" t="s">
        <v>33</v>
      </c>
      <c r="O22" s="409"/>
      <c r="P22" s="410"/>
      <c r="Q22" s="409"/>
      <c r="R22" s="123"/>
      <c r="S22" s="416"/>
      <c r="T22" s="123"/>
      <c r="U22" s="123"/>
      <c r="V22" s="123"/>
      <c r="W22" s="123"/>
    </row>
    <row r="23" spans="1:23">
      <c r="A23">
        <v>1470</v>
      </c>
      <c r="B23" t="s">
        <v>32</v>
      </c>
      <c r="C23" s="411">
        <v>339487046</v>
      </c>
      <c r="D23" s="412"/>
      <c r="E23" s="411">
        <v>269367577</v>
      </c>
      <c r="F23" s="409"/>
      <c r="G23" s="409">
        <v>542019507</v>
      </c>
      <c r="H23" s="44"/>
      <c r="I23" s="409">
        <v>33139645</v>
      </c>
      <c r="J23" s="44"/>
      <c r="K23" s="409">
        <v>54777047</v>
      </c>
      <c r="L23" s="44"/>
      <c r="M23" s="5">
        <v>2437</v>
      </c>
      <c r="N23" t="s">
        <v>107</v>
      </c>
      <c r="O23" s="46"/>
      <c r="P23" s="43"/>
      <c r="Q23" s="46"/>
    </row>
    <row r="24" spans="1:23">
      <c r="A24">
        <v>1480</v>
      </c>
      <c r="B24" t="s">
        <v>34</v>
      </c>
      <c r="C24" s="409">
        <v>-58748447</v>
      </c>
      <c r="D24" s="412"/>
      <c r="E24" s="409">
        <v>-46246387</v>
      </c>
      <c r="F24" s="409"/>
      <c r="G24" s="409">
        <v>-40817602</v>
      </c>
      <c r="H24" s="44"/>
      <c r="I24" s="409">
        <v>-37293581</v>
      </c>
      <c r="J24" s="44"/>
      <c r="K24" s="44"/>
      <c r="L24" s="44"/>
      <c r="M24" s="5">
        <v>2440</v>
      </c>
      <c r="N24" t="s">
        <v>35</v>
      </c>
      <c r="O24" s="46"/>
      <c r="P24" s="43"/>
      <c r="Q24" s="46"/>
    </row>
    <row r="25" spans="1:23">
      <c r="A25" s="11">
        <v>15</v>
      </c>
      <c r="B25" s="11" t="s">
        <v>18</v>
      </c>
      <c r="C25" s="74">
        <f>SUM(C26:C27)</f>
        <v>33151262</v>
      </c>
      <c r="D25" s="48"/>
      <c r="E25" s="74">
        <f>SUM(E26:E27)</f>
        <v>37650387</v>
      </c>
      <c r="F25" s="49"/>
      <c r="G25" s="74">
        <f>SUM(G26:G27)</f>
        <v>30702973</v>
      </c>
      <c r="H25" s="49"/>
      <c r="I25" s="74">
        <f>SUM(I26:I27)</f>
        <v>23915886</v>
      </c>
      <c r="J25" s="49"/>
      <c r="K25" s="74">
        <f>SUM(K26:K27)</f>
        <v>35825400</v>
      </c>
      <c r="L25" s="49"/>
      <c r="M25" s="5">
        <v>2450</v>
      </c>
      <c r="N25" t="s">
        <v>36</v>
      </c>
      <c r="O25" s="44"/>
      <c r="P25" s="43"/>
      <c r="Q25" s="44"/>
    </row>
    <row r="26" spans="1:23">
      <c r="A26">
        <v>1518</v>
      </c>
      <c r="B26" t="s">
        <v>38</v>
      </c>
      <c r="C26" s="414">
        <v>35261054</v>
      </c>
      <c r="D26" s="412"/>
      <c r="E26" s="414">
        <v>39631986</v>
      </c>
      <c r="F26" s="409"/>
      <c r="G26" s="409">
        <v>38988581</v>
      </c>
      <c r="H26" s="409" t="s">
        <v>729</v>
      </c>
      <c r="I26" s="409">
        <v>28857829</v>
      </c>
      <c r="J26" s="409"/>
      <c r="K26" s="409">
        <v>37030982</v>
      </c>
      <c r="L26" s="44"/>
      <c r="M26" s="5">
        <v>2455</v>
      </c>
      <c r="N26" t="s">
        <v>37</v>
      </c>
      <c r="O26" s="44"/>
      <c r="P26" s="43"/>
      <c r="Q26" s="44"/>
    </row>
    <row r="27" spans="1:23">
      <c r="A27">
        <v>1580</v>
      </c>
      <c r="B27" t="s">
        <v>39</v>
      </c>
      <c r="C27" s="409">
        <v>-2109792</v>
      </c>
      <c r="D27" s="412"/>
      <c r="E27" s="409">
        <v>-1981599</v>
      </c>
      <c r="F27" s="409"/>
      <c r="G27" s="409">
        <v>-8285608</v>
      </c>
      <c r="H27" s="409"/>
      <c r="I27" s="409">
        <v>-4941943</v>
      </c>
      <c r="J27" s="409"/>
      <c r="K27" s="409">
        <v>-1205582</v>
      </c>
      <c r="L27" s="44"/>
      <c r="M27">
        <v>2490</v>
      </c>
      <c r="N27" t="s">
        <v>120</v>
      </c>
      <c r="O27" s="80"/>
      <c r="Q27" s="80"/>
    </row>
    <row r="28" spans="1:23">
      <c r="C28" s="44"/>
      <c r="D28" s="42"/>
      <c r="E28" s="44"/>
      <c r="F28" s="44"/>
      <c r="G28" s="44"/>
      <c r="H28" s="44"/>
      <c r="I28" s="44"/>
      <c r="J28" s="44"/>
      <c r="K28" s="44"/>
      <c r="L28" s="44"/>
      <c r="M28" s="5">
        <v>2460</v>
      </c>
      <c r="N28" t="s">
        <v>7</v>
      </c>
      <c r="O28" s="44"/>
    </row>
    <row r="29" spans="1:23">
      <c r="A29" s="11">
        <v>19</v>
      </c>
      <c r="B29" s="11" t="s">
        <v>20</v>
      </c>
      <c r="C29" s="78">
        <f>SUM(C30:C31)-C32</f>
        <v>0</v>
      </c>
      <c r="D29" s="42"/>
      <c r="E29" s="78">
        <f>SUM(E30:E31)-E32</f>
        <v>0</v>
      </c>
      <c r="F29" s="222"/>
      <c r="G29" s="78">
        <f>SUM(G30:G31)-G32</f>
        <v>0</v>
      </c>
      <c r="H29" s="222"/>
      <c r="I29" s="78">
        <f>SUM(I30:I31)-I32</f>
        <v>0</v>
      </c>
      <c r="J29" s="222"/>
      <c r="K29" s="78">
        <f>SUM(K30:K31)-K32</f>
        <v>0</v>
      </c>
      <c r="L29" s="222"/>
      <c r="M29" s="20">
        <v>25</v>
      </c>
      <c r="N29" s="11" t="s">
        <v>19</v>
      </c>
      <c r="O29" s="74">
        <f>SUM(O30:O31)</f>
        <v>588972335</v>
      </c>
      <c r="P29" s="81"/>
      <c r="Q29" s="74">
        <f>SUM(Q30:Q32)</f>
        <v>499008342</v>
      </c>
      <c r="S29" s="74">
        <f>SUM(S30:S31)</f>
        <v>725594661</v>
      </c>
      <c r="U29" s="425">
        <f>SUM(U30:U31)</f>
        <v>849686469</v>
      </c>
      <c r="W29" s="74">
        <f>SUM(W30:W31)</f>
        <v>730942976</v>
      </c>
    </row>
    <row r="30" spans="1:23">
      <c r="A30">
        <v>1905</v>
      </c>
      <c r="B30" t="s">
        <v>41</v>
      </c>
      <c r="C30" s="44"/>
      <c r="D30" s="42"/>
      <c r="E30" s="44"/>
      <c r="F30" s="44"/>
      <c r="G30" s="44"/>
      <c r="H30" s="44"/>
      <c r="I30" s="44"/>
      <c r="J30" s="44"/>
      <c r="K30" s="44"/>
      <c r="L30" s="44"/>
      <c r="M30" s="5">
        <v>2505</v>
      </c>
      <c r="N30" t="s">
        <v>40</v>
      </c>
      <c r="O30" s="409">
        <v>473497503</v>
      </c>
      <c r="P30" s="410"/>
      <c r="Q30" s="409">
        <v>401459547</v>
      </c>
      <c r="R30" s="123"/>
      <c r="S30" s="409">
        <v>570991403</v>
      </c>
      <c r="T30" s="123"/>
      <c r="U30" s="416">
        <v>667837396</v>
      </c>
      <c r="V30" s="123"/>
      <c r="W30" s="416">
        <v>572938401</v>
      </c>
    </row>
    <row r="31" spans="1:23">
      <c r="A31">
        <v>1996</v>
      </c>
      <c r="B31" t="s">
        <v>112</v>
      </c>
      <c r="C31" s="44"/>
      <c r="E31" s="44"/>
      <c r="F31" s="44"/>
      <c r="G31" s="44"/>
      <c r="H31" s="44"/>
      <c r="I31" s="44"/>
      <c r="J31" s="44"/>
      <c r="K31" s="44"/>
      <c r="L31" s="44"/>
      <c r="M31" s="5">
        <v>2510</v>
      </c>
      <c r="N31" t="s">
        <v>42</v>
      </c>
      <c r="O31" s="409">
        <v>115474832</v>
      </c>
      <c r="P31" s="410"/>
      <c r="Q31" s="409">
        <v>97548795</v>
      </c>
      <c r="R31" s="123"/>
      <c r="S31" s="409">
        <v>154603258</v>
      </c>
      <c r="T31" s="123"/>
      <c r="U31" s="416">
        <v>181849073</v>
      </c>
      <c r="V31" s="123"/>
      <c r="W31" s="416">
        <v>158004575</v>
      </c>
    </row>
    <row r="32" spans="1:23">
      <c r="A32">
        <v>1997</v>
      </c>
      <c r="B32" t="s">
        <v>113</v>
      </c>
      <c r="C32" s="44"/>
      <c r="D32" s="44"/>
      <c r="E32" s="44">
        <v>0</v>
      </c>
      <c r="F32" s="44"/>
      <c r="G32" s="44"/>
      <c r="H32" s="44"/>
      <c r="I32" s="44"/>
      <c r="J32" s="44"/>
      <c r="K32" s="44"/>
      <c r="L32" s="44"/>
      <c r="O32" s="60"/>
    </row>
    <row r="33" spans="1:23">
      <c r="M33" s="20">
        <v>27</v>
      </c>
      <c r="N33" s="11" t="s">
        <v>21</v>
      </c>
      <c r="O33" s="74">
        <f>SUM(O34:O36)</f>
        <v>267000000</v>
      </c>
      <c r="P33" s="49"/>
      <c r="Q33" s="74">
        <f>SUM(Q34:Q36)</f>
        <v>0</v>
      </c>
      <c r="S33" s="74">
        <f>SUM(S34:S36)</f>
        <v>0</v>
      </c>
      <c r="U33" s="74">
        <f>SUM(U34:U36)</f>
        <v>1000</v>
      </c>
      <c r="W33" s="74">
        <f>SUM(W34:W36)</f>
        <v>1000</v>
      </c>
    </row>
    <row r="34" spans="1:23">
      <c r="B34" s="11" t="s">
        <v>206</v>
      </c>
      <c r="C34" s="74">
        <f>C35+C37+C44+C57</f>
        <v>1047864550</v>
      </c>
      <c r="D34" s="48"/>
      <c r="E34" s="74">
        <f>E35+E37+E44+E57</f>
        <v>720836233</v>
      </c>
      <c r="F34" s="49"/>
      <c r="G34" s="74">
        <f>G35+G37+G44+G57</f>
        <v>972834196</v>
      </c>
      <c r="H34" s="49"/>
      <c r="I34" s="74">
        <f>I35+I37+I44+I57</f>
        <v>537574753</v>
      </c>
      <c r="J34" s="49"/>
      <c r="K34" s="74">
        <f>K35+K37+K44+K57</f>
        <v>431379255</v>
      </c>
      <c r="L34" s="49"/>
      <c r="M34" s="5">
        <v>2710</v>
      </c>
      <c r="N34" t="s">
        <v>44</v>
      </c>
      <c r="O34" s="409">
        <v>267000000</v>
      </c>
      <c r="P34" s="43"/>
      <c r="Q34" s="44"/>
    </row>
    <row r="35" spans="1:23">
      <c r="A35" s="11">
        <v>12</v>
      </c>
      <c r="B35" s="11" t="s">
        <v>14</v>
      </c>
      <c r="C35" s="74">
        <f>+C36</f>
        <v>16593328</v>
      </c>
      <c r="E35" s="74">
        <f>+E36</f>
        <v>16593328</v>
      </c>
      <c r="F35" s="49"/>
      <c r="G35" s="74">
        <f>+G36</f>
        <v>16593328</v>
      </c>
      <c r="H35" s="49"/>
      <c r="I35" s="74">
        <f>+I36</f>
        <v>16593328</v>
      </c>
      <c r="J35" s="49"/>
      <c r="K35" s="74">
        <f>+K36</f>
        <v>16593328</v>
      </c>
      <c r="L35" s="49"/>
      <c r="M35" s="5">
        <v>2715</v>
      </c>
      <c r="N35" t="s">
        <v>46</v>
      </c>
      <c r="O35" s="44"/>
      <c r="P35" s="43"/>
      <c r="Q35" s="44"/>
      <c r="S35" s="115">
        <v>0</v>
      </c>
      <c r="U35">
        <v>1000</v>
      </c>
      <c r="W35">
        <v>1000</v>
      </c>
    </row>
    <row r="36" spans="1:23">
      <c r="A36">
        <v>1207</v>
      </c>
      <c r="B36" t="s">
        <v>110</v>
      </c>
      <c r="C36" s="409">
        <v>16593328</v>
      </c>
      <c r="D36" s="125"/>
      <c r="E36" s="409">
        <v>16593328</v>
      </c>
      <c r="F36" s="409"/>
      <c r="G36" s="409">
        <v>16593328</v>
      </c>
      <c r="H36" s="409"/>
      <c r="I36" s="409">
        <v>16593328</v>
      </c>
      <c r="J36" s="409"/>
      <c r="K36" s="409">
        <v>16593328</v>
      </c>
      <c r="L36" s="44"/>
      <c r="M36" s="5">
        <v>2790</v>
      </c>
      <c r="N36" s="123" t="s">
        <v>361</v>
      </c>
      <c r="O36" s="44"/>
    </row>
    <row r="37" spans="1:23">
      <c r="A37" s="11">
        <v>14</v>
      </c>
      <c r="B37" s="11" t="s">
        <v>16</v>
      </c>
      <c r="C37" s="97">
        <f>SUM(C38:C43)</f>
        <v>118861009</v>
      </c>
      <c r="D37" s="95"/>
      <c r="E37" s="97">
        <f>SUM(E38:E43)</f>
        <v>42115844</v>
      </c>
      <c r="F37" s="223"/>
      <c r="G37" s="97">
        <f>SUM(G38:G43)</f>
        <v>30005918</v>
      </c>
      <c r="H37" s="223"/>
      <c r="I37" s="97">
        <f>SUM(I38:I43)</f>
        <v>22368431</v>
      </c>
      <c r="J37" s="223"/>
      <c r="K37" s="97">
        <f>SUM(K38:K43)</f>
        <v>-1830755</v>
      </c>
      <c r="L37" s="223"/>
      <c r="M37" s="20">
        <v>29</v>
      </c>
      <c r="N37" s="11" t="s">
        <v>115</v>
      </c>
      <c r="O37" s="74">
        <f>SUM(O38:O39)</f>
        <v>318442657</v>
      </c>
      <c r="P37" s="49"/>
      <c r="Q37" s="74">
        <f>SUM(Q38:Q39)</f>
        <v>64484034</v>
      </c>
      <c r="S37" s="74">
        <f>SUM(S38:S39)</f>
        <v>472151</v>
      </c>
      <c r="U37" s="74">
        <f>SUM(U38:U39)</f>
        <v>0</v>
      </c>
      <c r="W37" s="74">
        <f>SUM(W38:W39)</f>
        <v>0</v>
      </c>
    </row>
    <row r="38" spans="1:23">
      <c r="A38">
        <v>1409</v>
      </c>
      <c r="B38" t="s">
        <v>88</v>
      </c>
      <c r="C38" s="409">
        <v>60112562</v>
      </c>
      <c r="E38" s="96"/>
      <c r="F38" s="96"/>
      <c r="G38" s="96"/>
      <c r="H38" s="96"/>
      <c r="I38" s="96"/>
      <c r="J38" s="96"/>
      <c r="K38" s="415"/>
      <c r="L38" s="96"/>
      <c r="M38" s="5">
        <v>2905</v>
      </c>
      <c r="N38" t="s">
        <v>797</v>
      </c>
      <c r="O38" s="409">
        <v>261066170</v>
      </c>
      <c r="P38" s="43"/>
      <c r="Q38" s="409">
        <f>7107547+57376487</f>
        <v>64484034</v>
      </c>
      <c r="S38" s="409">
        <v>472151</v>
      </c>
      <c r="U38" s="44"/>
      <c r="W38" s="44"/>
    </row>
    <row r="39" spans="1:23">
      <c r="A39" s="17">
        <v>1413</v>
      </c>
      <c r="B39" s="17" t="s">
        <v>209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5">
        <v>2910</v>
      </c>
      <c r="N39" t="s">
        <v>799</v>
      </c>
      <c r="O39" s="409">
        <v>57376487</v>
      </c>
    </row>
    <row r="40" spans="1:23">
      <c r="A40" s="17">
        <v>1420</v>
      </c>
      <c r="B40" s="17" t="s">
        <v>30</v>
      </c>
      <c r="C40" s="44"/>
      <c r="E40" s="44"/>
      <c r="F40" s="44"/>
      <c r="G40" s="44"/>
      <c r="H40" s="44"/>
      <c r="I40" s="409">
        <v>3400000</v>
      </c>
      <c r="J40" s="44"/>
      <c r="K40" s="44"/>
      <c r="L40" s="44"/>
      <c r="M40" s="3"/>
      <c r="N40" s="11" t="s">
        <v>206</v>
      </c>
      <c r="O40" s="74">
        <f>SUM(O41+O47)</f>
        <v>258239141</v>
      </c>
      <c r="P40" s="49"/>
      <c r="Q40" s="74">
        <f>SUM(Q41+Q47)</f>
        <v>0</v>
      </c>
      <c r="S40" s="74">
        <f>SUM(S41+S47)</f>
        <v>0</v>
      </c>
      <c r="U40" s="74">
        <f>SUM(U41+U47)</f>
        <v>0</v>
      </c>
      <c r="W40" s="74">
        <f>SUM(W41+W47)</f>
        <v>0</v>
      </c>
    </row>
    <row r="41" spans="1:23">
      <c r="A41">
        <v>1470</v>
      </c>
      <c r="B41" t="s">
        <v>32</v>
      </c>
      <c r="C41" s="409">
        <v>0</v>
      </c>
      <c r="D41" s="44"/>
      <c r="E41" s="409">
        <v>42115844</v>
      </c>
      <c r="F41" s="44"/>
      <c r="G41" s="409">
        <v>30005918</v>
      </c>
      <c r="H41" s="44"/>
      <c r="I41" s="409">
        <v>18968431</v>
      </c>
      <c r="J41" s="44"/>
      <c r="K41" s="409">
        <v>12502373</v>
      </c>
      <c r="L41" s="44"/>
      <c r="M41" s="11">
        <v>24</v>
      </c>
      <c r="N41" s="11" t="s">
        <v>129</v>
      </c>
      <c r="O41" s="74">
        <f>SUM(O42:O44)</f>
        <v>258239141</v>
      </c>
      <c r="P41" s="43"/>
      <c r="Q41" s="74">
        <f>SUM(Q42:Q44)</f>
        <v>0</v>
      </c>
      <c r="S41" s="74">
        <f>SUM(S42:S44)</f>
        <v>0</v>
      </c>
      <c r="U41" s="74">
        <f>SUM(U42:U44)</f>
        <v>0</v>
      </c>
      <c r="W41" s="74">
        <f>SUM(W42:W44)</f>
        <v>0</v>
      </c>
    </row>
    <row r="42" spans="1:23">
      <c r="A42">
        <v>1475</v>
      </c>
      <c r="B42" t="s">
        <v>795</v>
      </c>
      <c r="C42" s="409">
        <v>58748447</v>
      </c>
      <c r="D42" s="44"/>
      <c r="E42" s="44"/>
      <c r="F42" s="44"/>
      <c r="G42" s="44"/>
      <c r="H42" s="44"/>
      <c r="I42" s="44"/>
      <c r="J42" s="44"/>
      <c r="K42" s="409"/>
      <c r="L42" s="44"/>
      <c r="M42">
        <v>2401</v>
      </c>
      <c r="N42" s="123" t="s">
        <v>798</v>
      </c>
      <c r="O42" s="409">
        <v>258239141</v>
      </c>
      <c r="Q42" s="120"/>
    </row>
    <row r="43" spans="1:23">
      <c r="A43">
        <v>1480</v>
      </c>
      <c r="B43" t="s">
        <v>128</v>
      </c>
      <c r="C43" s="44"/>
      <c r="E43" s="44"/>
      <c r="F43" s="44"/>
      <c r="G43" s="44"/>
      <c r="H43" s="44"/>
      <c r="I43" s="44"/>
      <c r="J43" s="44"/>
      <c r="K43" s="409">
        <v>-14333128</v>
      </c>
      <c r="L43" s="44"/>
      <c r="M43">
        <v>2450</v>
      </c>
      <c r="N43" s="17" t="s">
        <v>130</v>
      </c>
      <c r="O43" s="44"/>
      <c r="Q43" s="118"/>
    </row>
    <row r="44" spans="1:23">
      <c r="A44" s="11">
        <v>16</v>
      </c>
      <c r="B44" s="11" t="s">
        <v>23</v>
      </c>
      <c r="C44" s="425">
        <f>SUM(C45:C56)</f>
        <v>674415398</v>
      </c>
      <c r="D44" s="48"/>
      <c r="E44" s="74">
        <f>SUM(E45:E56)</f>
        <v>479375817</v>
      </c>
      <c r="F44" s="49"/>
      <c r="G44" s="74">
        <f>SUM(G45:G56)</f>
        <v>236687069</v>
      </c>
      <c r="H44" s="49"/>
      <c r="I44" s="74">
        <f>SUM(I45:I56)</f>
        <v>311949336</v>
      </c>
      <c r="J44" s="49"/>
      <c r="K44" s="74">
        <f>SUM(K45:K56)</f>
        <v>192798285</v>
      </c>
      <c r="L44" s="49"/>
      <c r="M44">
        <v>2490</v>
      </c>
      <c r="N44" s="17" t="s">
        <v>131</v>
      </c>
      <c r="O44" s="44"/>
      <c r="Q44" s="119"/>
    </row>
    <row r="45" spans="1:23">
      <c r="A45">
        <v>1615</v>
      </c>
      <c r="B45" t="s">
        <v>796</v>
      </c>
      <c r="C45" s="411">
        <v>508879862</v>
      </c>
      <c r="D45" s="413"/>
      <c r="E45" s="411">
        <v>274064138</v>
      </c>
      <c r="F45" s="409"/>
      <c r="G45" s="409"/>
      <c r="H45" s="409"/>
      <c r="I45" s="409"/>
      <c r="J45" s="409"/>
      <c r="K45" s="409"/>
      <c r="L45" s="44"/>
      <c r="Q45" s="117"/>
    </row>
    <row r="46" spans="1:23" s="437" customFormat="1">
      <c r="A46" s="446">
        <v>1640</v>
      </c>
      <c r="B46" s="446" t="s">
        <v>50</v>
      </c>
      <c r="C46" s="447">
        <v>138967704</v>
      </c>
      <c r="D46" s="448"/>
      <c r="E46" s="447">
        <v>138967704</v>
      </c>
      <c r="F46" s="449"/>
      <c r="G46" s="449">
        <v>138967704</v>
      </c>
      <c r="H46" s="449"/>
      <c r="I46" s="449">
        <v>138967704</v>
      </c>
      <c r="J46" s="449"/>
      <c r="K46" s="449">
        <v>138967704</v>
      </c>
      <c r="L46" s="450"/>
      <c r="M46" s="446"/>
      <c r="N46" s="446"/>
      <c r="O46" s="446"/>
      <c r="P46" s="451"/>
      <c r="Q46" s="452"/>
      <c r="R46" s="446"/>
      <c r="S46" s="446"/>
      <c r="T46" s="446"/>
      <c r="U46" s="446"/>
      <c r="V46" s="446"/>
      <c r="W46" s="446"/>
    </row>
    <row r="47" spans="1:23">
      <c r="A47" s="446">
        <v>1645</v>
      </c>
      <c r="B47" s="446" t="s">
        <v>727</v>
      </c>
      <c r="C47" s="453">
        <v>31994766</v>
      </c>
      <c r="D47" s="451"/>
      <c r="E47" s="453">
        <v>31994766</v>
      </c>
      <c r="F47" s="449"/>
      <c r="G47" s="453">
        <v>31994766</v>
      </c>
      <c r="H47" s="449"/>
      <c r="I47" s="453">
        <v>31994766</v>
      </c>
      <c r="J47" s="449"/>
      <c r="K47" s="453">
        <v>31994766</v>
      </c>
      <c r="L47" s="450"/>
      <c r="M47" s="454">
        <v>25</v>
      </c>
      <c r="N47" s="455" t="s">
        <v>19</v>
      </c>
      <c r="O47" s="456">
        <f>+O48+O49</f>
        <v>0</v>
      </c>
      <c r="P47" s="457"/>
      <c r="Q47" s="456">
        <f>+Q48+Q49</f>
        <v>0</v>
      </c>
      <c r="R47" s="446"/>
      <c r="S47" s="456">
        <f>+S48+S49</f>
        <v>0</v>
      </c>
      <c r="T47" s="446"/>
      <c r="U47" s="456">
        <f>+U48+U49</f>
        <v>0</v>
      </c>
      <c r="V47" s="446"/>
      <c r="W47" s="456">
        <f>+W48+W49</f>
        <v>0</v>
      </c>
    </row>
    <row r="48" spans="1:23">
      <c r="A48" s="446">
        <v>1650</v>
      </c>
      <c r="B48" s="446" t="s">
        <v>733</v>
      </c>
      <c r="C48" s="447">
        <v>4800000</v>
      </c>
      <c r="D48" s="451"/>
      <c r="E48" s="447">
        <v>4800000</v>
      </c>
      <c r="F48" s="458"/>
      <c r="G48" s="449">
        <v>4800000</v>
      </c>
      <c r="H48" s="458"/>
      <c r="I48" s="449">
        <v>4800000</v>
      </c>
      <c r="J48" s="458"/>
      <c r="K48" s="449">
        <v>4800000</v>
      </c>
      <c r="L48" s="458"/>
      <c r="M48" s="458">
        <v>2505</v>
      </c>
      <c r="N48" s="446" t="s">
        <v>40</v>
      </c>
      <c r="O48" s="450"/>
      <c r="P48" s="459"/>
      <c r="Q48" s="450"/>
      <c r="R48" s="446"/>
      <c r="S48" s="446"/>
      <c r="T48" s="446"/>
      <c r="U48" s="446"/>
      <c r="V48" s="446"/>
      <c r="W48" s="446"/>
    </row>
    <row r="49" spans="1:23" s="437" customFormat="1">
      <c r="A49" s="446">
        <v>1655</v>
      </c>
      <c r="B49" s="446" t="s">
        <v>51</v>
      </c>
      <c r="C49" s="447">
        <v>44663539</v>
      </c>
      <c r="D49" s="460"/>
      <c r="E49" s="447">
        <v>44663539</v>
      </c>
      <c r="F49" s="449"/>
      <c r="G49" s="449">
        <v>44663539</v>
      </c>
      <c r="H49" s="449"/>
      <c r="I49" s="449">
        <v>44663539</v>
      </c>
      <c r="J49" s="449"/>
      <c r="K49" s="449">
        <v>44663539</v>
      </c>
      <c r="L49" s="450"/>
      <c r="M49" s="446">
        <v>2510</v>
      </c>
      <c r="N49" s="446" t="s">
        <v>219</v>
      </c>
      <c r="O49" s="450"/>
      <c r="P49" s="451"/>
      <c r="Q49" s="450"/>
      <c r="R49" s="446"/>
      <c r="S49" s="446"/>
      <c r="T49" s="446"/>
      <c r="U49" s="446"/>
      <c r="V49" s="446"/>
      <c r="W49" s="446"/>
    </row>
    <row r="50" spans="1:23" s="437" customFormat="1">
      <c r="A50" s="446">
        <v>1660</v>
      </c>
      <c r="B50" s="446" t="s">
        <v>52</v>
      </c>
      <c r="C50" s="447">
        <v>228552207</v>
      </c>
      <c r="D50" s="460"/>
      <c r="E50" s="447">
        <v>213234207</v>
      </c>
      <c r="F50" s="449"/>
      <c r="G50" s="449">
        <v>211507926</v>
      </c>
      <c r="H50" s="449" t="s">
        <v>732</v>
      </c>
      <c r="I50" s="449">
        <v>204825439</v>
      </c>
      <c r="J50" s="449"/>
      <c r="K50" s="449">
        <v>187188191</v>
      </c>
      <c r="L50" s="450"/>
      <c r="M50" s="446"/>
      <c r="N50" s="461" t="s">
        <v>191</v>
      </c>
      <c r="O50" s="456">
        <f>+O40+O13</f>
        <v>1567590764</v>
      </c>
      <c r="P50" s="462"/>
      <c r="Q50" s="456">
        <f>+Q40+Q13</f>
        <v>863130597</v>
      </c>
      <c r="R50" s="446"/>
      <c r="S50" s="463">
        <f>+S40+S13</f>
        <v>1320535508</v>
      </c>
      <c r="T50" s="446"/>
      <c r="U50" s="463">
        <f>+U40+U13</f>
        <v>964087922</v>
      </c>
      <c r="V50" s="446"/>
      <c r="W50" s="456">
        <f>+W40+W13</f>
        <v>816126279</v>
      </c>
    </row>
    <row r="51" spans="1:23" s="437" customFormat="1">
      <c r="A51" s="446">
        <v>1665</v>
      </c>
      <c r="B51" s="446" t="s">
        <v>53</v>
      </c>
      <c r="C51" s="447">
        <v>28479795</v>
      </c>
      <c r="D51" s="460"/>
      <c r="E51" s="447">
        <v>28479795</v>
      </c>
      <c r="F51" s="449"/>
      <c r="G51" s="449">
        <v>28479795</v>
      </c>
      <c r="H51" s="449"/>
      <c r="I51" s="449">
        <v>25751475</v>
      </c>
      <c r="J51" s="449"/>
      <c r="K51" s="449">
        <v>25751475</v>
      </c>
      <c r="L51" s="450"/>
      <c r="M51" s="446"/>
      <c r="N51" s="446"/>
      <c r="O51" s="446"/>
      <c r="P51" s="451"/>
      <c r="Q51" s="446"/>
      <c r="R51" s="446"/>
      <c r="S51" s="446"/>
      <c r="T51" s="446"/>
      <c r="U51" s="446"/>
      <c r="V51" s="446"/>
      <c r="W51" s="446"/>
    </row>
    <row r="52" spans="1:23" s="437" customFormat="1">
      <c r="A52" s="446">
        <v>1670</v>
      </c>
      <c r="B52" s="446" t="s">
        <v>54</v>
      </c>
      <c r="C52" s="447">
        <v>83909185</v>
      </c>
      <c r="D52" s="460"/>
      <c r="E52" s="447">
        <v>80953254</v>
      </c>
      <c r="F52" s="449"/>
      <c r="G52" s="449">
        <v>76722484</v>
      </c>
      <c r="H52" s="449"/>
      <c r="I52" s="449">
        <v>74072484</v>
      </c>
      <c r="J52" s="449"/>
      <c r="K52" s="449">
        <v>66557936</v>
      </c>
      <c r="L52" s="450"/>
      <c r="M52" s="446"/>
      <c r="N52" s="461" t="s">
        <v>192</v>
      </c>
      <c r="O52" s="464">
        <f>+O54</f>
        <v>234314951</v>
      </c>
      <c r="P52" s="457"/>
      <c r="Q52" s="465">
        <f>+Q54</f>
        <v>222529237</v>
      </c>
      <c r="R52" s="446"/>
      <c r="S52" s="465">
        <f>+S54</f>
        <v>315351495</v>
      </c>
      <c r="T52" s="446"/>
      <c r="U52" s="464">
        <f>+U54</f>
        <v>-223391807</v>
      </c>
      <c r="V52" s="446"/>
      <c r="W52" s="465">
        <f>+W54</f>
        <v>-260949705</v>
      </c>
    </row>
    <row r="53" spans="1:23" s="437" customFormat="1">
      <c r="A53" s="446">
        <v>1675</v>
      </c>
      <c r="B53" s="446" t="s">
        <v>55</v>
      </c>
      <c r="C53" s="447">
        <v>196387110</v>
      </c>
      <c r="D53" s="460"/>
      <c r="E53" s="447">
        <v>196387110</v>
      </c>
      <c r="F53" s="449"/>
      <c r="G53" s="449">
        <v>196387110</v>
      </c>
      <c r="H53" s="449"/>
      <c r="I53" s="449">
        <v>196387110</v>
      </c>
      <c r="J53" s="449"/>
      <c r="K53" s="449">
        <v>58217110</v>
      </c>
      <c r="L53" s="450"/>
      <c r="M53" s="446"/>
      <c r="N53" s="446"/>
      <c r="O53" s="446"/>
      <c r="P53" s="451"/>
      <c r="Q53" s="446"/>
      <c r="R53" s="446"/>
      <c r="S53" s="446"/>
      <c r="T53" s="446"/>
      <c r="U53" s="466"/>
      <c r="V53" s="446"/>
      <c r="W53" s="446"/>
    </row>
    <row r="54" spans="1:23">
      <c r="A54" s="446">
        <v>1680</v>
      </c>
      <c r="B54" s="446" t="s">
        <v>56</v>
      </c>
      <c r="C54" s="447">
        <v>9614434</v>
      </c>
      <c r="D54" s="460"/>
      <c r="E54" s="447">
        <v>9614434</v>
      </c>
      <c r="F54" s="449"/>
      <c r="G54" s="449">
        <v>9614434</v>
      </c>
      <c r="H54" s="449"/>
      <c r="I54" s="449">
        <v>9614434</v>
      </c>
      <c r="J54" s="449"/>
      <c r="K54" s="449">
        <v>9614434</v>
      </c>
      <c r="L54" s="450"/>
      <c r="M54" s="467">
        <v>32</v>
      </c>
      <c r="N54" s="455" t="s">
        <v>63</v>
      </c>
      <c r="O54" s="464">
        <f>SUM(O55:O63)</f>
        <v>234314951</v>
      </c>
      <c r="P54" s="457"/>
      <c r="Q54" s="465">
        <f>SUM(Q55:Q63)</f>
        <v>222529237</v>
      </c>
      <c r="R54" s="446"/>
      <c r="S54" s="465">
        <f>SUM(S55:S63)</f>
        <v>315351495</v>
      </c>
      <c r="T54" s="446"/>
      <c r="U54" s="464">
        <f>SUM(U55:U63)</f>
        <v>-223391807</v>
      </c>
      <c r="V54" s="446"/>
      <c r="W54" s="465">
        <f>SUM(W55:W63)</f>
        <v>-260949705</v>
      </c>
    </row>
    <row r="55" spans="1:23">
      <c r="A55" s="446">
        <v>1682</v>
      </c>
      <c r="B55" s="446" t="s">
        <v>728</v>
      </c>
      <c r="C55" s="447">
        <v>63288418</v>
      </c>
      <c r="D55" s="460"/>
      <c r="E55" s="447">
        <v>63288418</v>
      </c>
      <c r="F55" s="449"/>
      <c r="G55" s="449">
        <v>63288418</v>
      </c>
      <c r="H55" s="449"/>
      <c r="I55" s="449">
        <v>63288418</v>
      </c>
      <c r="J55" s="449"/>
      <c r="K55" s="449">
        <v>63288418</v>
      </c>
      <c r="L55" s="450"/>
      <c r="M55" s="468">
        <v>3208</v>
      </c>
      <c r="N55" s="446" t="s">
        <v>58</v>
      </c>
      <c r="O55" s="447">
        <v>91259522</v>
      </c>
      <c r="P55" s="469"/>
      <c r="Q55" s="447">
        <v>-50733943</v>
      </c>
      <c r="R55" s="466"/>
      <c r="S55" s="447">
        <v>-580493570</v>
      </c>
      <c r="T55" s="466"/>
      <c r="U55" s="466">
        <v>-470182360</v>
      </c>
      <c r="V55" s="466"/>
      <c r="W55" s="466">
        <v>-530040660</v>
      </c>
    </row>
    <row r="56" spans="1:23">
      <c r="A56" s="446">
        <v>1685</v>
      </c>
      <c r="B56" s="446" t="s">
        <v>57</v>
      </c>
      <c r="C56" s="447">
        <v>-665121622</v>
      </c>
      <c r="D56" s="460"/>
      <c r="E56" s="447">
        <f>-579271587-27799961</f>
        <v>-607071548</v>
      </c>
      <c r="F56" s="449"/>
      <c r="G56" s="449">
        <f>-539422982-30316125</f>
        <v>-569739107</v>
      </c>
      <c r="H56" s="449"/>
      <c r="I56" s="449">
        <v>-482416033</v>
      </c>
      <c r="J56" s="449"/>
      <c r="K56" s="449">
        <v>-438245288</v>
      </c>
      <c r="L56" s="450"/>
      <c r="M56" s="468">
        <v>3225</v>
      </c>
      <c r="N56" s="446" t="s">
        <v>64</v>
      </c>
      <c r="O56" s="447"/>
      <c r="P56" s="469"/>
      <c r="Q56" s="447"/>
      <c r="R56" s="466"/>
      <c r="S56" s="447"/>
      <c r="T56" s="466"/>
      <c r="U56" s="466"/>
      <c r="V56" s="466"/>
      <c r="W56" s="466"/>
    </row>
    <row r="57" spans="1:23">
      <c r="A57" s="455">
        <v>19</v>
      </c>
      <c r="B57" s="455" t="s">
        <v>20</v>
      </c>
      <c r="C57" s="470">
        <f>SUM(C58:C64)</f>
        <v>237994815</v>
      </c>
      <c r="D57" s="465"/>
      <c r="E57" s="470">
        <f>SUM(E58:E64)</f>
        <v>182751244</v>
      </c>
      <c r="F57" s="471"/>
      <c r="G57" s="470">
        <f>SUM(G58:G64)</f>
        <v>689547881</v>
      </c>
      <c r="H57" s="471"/>
      <c r="I57" s="470">
        <f>SUM(I58:I64)</f>
        <v>186663658</v>
      </c>
      <c r="J57" s="471"/>
      <c r="K57" s="470">
        <f>SUM(K58:K64)</f>
        <v>223818397</v>
      </c>
      <c r="L57" s="471"/>
      <c r="M57" s="468">
        <v>3230</v>
      </c>
      <c r="N57" s="446" t="s">
        <v>59</v>
      </c>
      <c r="O57" s="447">
        <v>-223030009</v>
      </c>
      <c r="P57" s="469"/>
      <c r="Q57" s="447">
        <v>-92822258</v>
      </c>
      <c r="R57" s="466"/>
      <c r="S57" s="447">
        <v>529759627</v>
      </c>
      <c r="T57" s="466"/>
      <c r="U57" s="466">
        <v>-110311210</v>
      </c>
      <c r="V57" s="466"/>
      <c r="W57" s="466">
        <v>59858301</v>
      </c>
    </row>
    <row r="58" spans="1:23">
      <c r="A58" s="446">
        <v>1905</v>
      </c>
      <c r="B58" s="446" t="s">
        <v>359</v>
      </c>
      <c r="C58" s="449"/>
      <c r="D58" s="460"/>
      <c r="E58" s="449"/>
      <c r="F58" s="449"/>
      <c r="G58" s="449"/>
      <c r="H58" s="449"/>
      <c r="I58" s="449"/>
      <c r="J58" s="449"/>
      <c r="K58" s="449"/>
      <c r="L58" s="450"/>
      <c r="M58" s="468">
        <v>3235</v>
      </c>
      <c r="N58" s="446" t="s">
        <v>61</v>
      </c>
      <c r="O58" s="447">
        <v>211565856</v>
      </c>
      <c r="P58" s="469"/>
      <c r="Q58" s="447">
        <v>211565856</v>
      </c>
      <c r="R58" s="466"/>
      <c r="S58" s="447">
        <v>211565856</v>
      </c>
      <c r="T58" s="466"/>
      <c r="U58" s="466">
        <v>202582181</v>
      </c>
      <c r="V58" s="466"/>
      <c r="W58" s="466">
        <v>54713072</v>
      </c>
    </row>
    <row r="59" spans="1:23">
      <c r="A59" s="446">
        <v>1910</v>
      </c>
      <c r="B59" s="446" t="s">
        <v>43</v>
      </c>
      <c r="C59" s="472">
        <v>68500241</v>
      </c>
      <c r="D59" s="460"/>
      <c r="E59" s="472">
        <v>13256670</v>
      </c>
      <c r="F59" s="472"/>
      <c r="G59" s="472">
        <v>520053307</v>
      </c>
      <c r="H59" s="472"/>
      <c r="I59" s="472">
        <v>17169084</v>
      </c>
      <c r="J59" s="472"/>
      <c r="K59" s="472">
        <v>54323823</v>
      </c>
      <c r="L59" s="473"/>
      <c r="M59" s="468">
        <v>3240</v>
      </c>
      <c r="N59" s="446" t="s">
        <v>60</v>
      </c>
      <c r="O59" s="447">
        <v>154519582</v>
      </c>
      <c r="P59" s="469"/>
      <c r="Q59" s="447">
        <v>154519582</v>
      </c>
      <c r="R59" s="466"/>
      <c r="S59" s="447">
        <v>154519582</v>
      </c>
      <c r="T59" s="466"/>
      <c r="U59" s="466">
        <v>154519582</v>
      </c>
      <c r="V59" s="466"/>
      <c r="W59" s="466">
        <v>154519582</v>
      </c>
    </row>
    <row r="60" spans="1:23">
      <c r="A60" s="446">
        <v>1950</v>
      </c>
      <c r="B60" s="446" t="s">
        <v>45</v>
      </c>
      <c r="C60" s="472"/>
      <c r="D60" s="460"/>
      <c r="E60" s="472"/>
      <c r="F60" s="472"/>
      <c r="G60" s="472"/>
      <c r="H60" s="472"/>
      <c r="I60" s="472"/>
      <c r="J60" s="472"/>
      <c r="K60" s="472"/>
      <c r="L60" s="473"/>
      <c r="M60" s="468">
        <v>3245</v>
      </c>
      <c r="N60" s="446" t="s">
        <v>65</v>
      </c>
      <c r="O60" s="474"/>
      <c r="P60" s="469"/>
      <c r="Q60" s="474"/>
      <c r="R60" s="466"/>
      <c r="S60" s="466"/>
      <c r="T60" s="466"/>
      <c r="U60" s="466"/>
      <c r="V60" s="466"/>
      <c r="W60" s="466"/>
    </row>
    <row r="61" spans="1:23">
      <c r="A61" s="446">
        <v>1955</v>
      </c>
      <c r="B61" s="446" t="s">
        <v>127</v>
      </c>
      <c r="C61" s="449"/>
      <c r="D61" s="451"/>
      <c r="E61" s="449"/>
      <c r="F61" s="449"/>
      <c r="G61" s="449"/>
      <c r="H61" s="449"/>
      <c r="I61" s="449"/>
      <c r="J61" s="449"/>
      <c r="K61" s="449"/>
      <c r="L61" s="450"/>
      <c r="M61" s="468">
        <v>3250</v>
      </c>
      <c r="N61" s="446" t="s">
        <v>62</v>
      </c>
      <c r="O61" s="474"/>
      <c r="P61" s="469"/>
      <c r="Q61" s="474"/>
      <c r="R61" s="466"/>
      <c r="S61" s="466"/>
      <c r="T61" s="466"/>
      <c r="U61" s="466"/>
      <c r="V61" s="466"/>
      <c r="W61" s="466"/>
    </row>
    <row r="62" spans="1:23">
      <c r="A62" s="446">
        <v>1970</v>
      </c>
      <c r="B62" s="446" t="s">
        <v>47</v>
      </c>
      <c r="C62" s="449">
        <v>39000000</v>
      </c>
      <c r="D62" s="460"/>
      <c r="E62" s="449">
        <v>39000000</v>
      </c>
      <c r="F62" s="449"/>
      <c r="G62" s="449">
        <v>39000000</v>
      </c>
      <c r="H62" s="449"/>
      <c r="I62" s="449">
        <v>39000000</v>
      </c>
      <c r="J62" s="449"/>
      <c r="K62" s="449">
        <v>39000000</v>
      </c>
      <c r="L62" s="450"/>
      <c r="M62" s="468">
        <v>3255</v>
      </c>
      <c r="N62" s="446" t="s">
        <v>66</v>
      </c>
      <c r="O62" s="450"/>
      <c r="P62" s="459"/>
      <c r="Q62" s="450"/>
      <c r="R62" s="446"/>
      <c r="S62" s="446"/>
      <c r="T62" s="446"/>
      <c r="U62" s="446"/>
      <c r="V62" s="446"/>
      <c r="W62" s="446"/>
    </row>
    <row r="63" spans="1:23">
      <c r="A63">
        <v>1975</v>
      </c>
      <c r="B63" t="s">
        <v>48</v>
      </c>
      <c r="C63" s="409">
        <v>-24025008</v>
      </c>
      <c r="D63" s="412"/>
      <c r="E63" s="409">
        <v>-24025008</v>
      </c>
      <c r="F63" s="409"/>
      <c r="G63" s="409">
        <v>-24025008</v>
      </c>
      <c r="H63" s="409"/>
      <c r="I63" s="409">
        <v>-24025008</v>
      </c>
      <c r="J63" s="409"/>
      <c r="K63" s="409">
        <v>-24025008</v>
      </c>
      <c r="L63" s="44"/>
      <c r="M63">
        <v>3258</v>
      </c>
      <c r="N63" t="s">
        <v>121</v>
      </c>
      <c r="O63" s="44"/>
      <c r="Q63" s="44"/>
    </row>
    <row r="64" spans="1:23" ht="13.8" thickBot="1">
      <c r="A64">
        <v>1999</v>
      </c>
      <c r="B64" t="s">
        <v>49</v>
      </c>
      <c r="C64" s="409">
        <v>154519582</v>
      </c>
      <c r="D64" s="412"/>
      <c r="E64" s="409">
        <v>154519582</v>
      </c>
      <c r="F64" s="409"/>
      <c r="G64" s="409">
        <v>154519582</v>
      </c>
      <c r="H64" s="409"/>
      <c r="I64" s="409">
        <v>154519582</v>
      </c>
      <c r="J64" s="409"/>
      <c r="K64" s="409">
        <v>154519582</v>
      </c>
      <c r="L64" s="44"/>
      <c r="N64" s="11" t="s">
        <v>207</v>
      </c>
      <c r="O64" s="426">
        <f>+O50+O52</f>
        <v>1801905715</v>
      </c>
      <c r="P64" s="49"/>
      <c r="Q64" s="47">
        <f>+Q50+Q52</f>
        <v>1085659834</v>
      </c>
      <c r="S64" s="47">
        <f>+S50+S52</f>
        <v>1635887003</v>
      </c>
      <c r="U64" s="426">
        <f>+U50+U52</f>
        <v>740696115</v>
      </c>
      <c r="W64" s="47">
        <f>+W50+W52</f>
        <v>555176574</v>
      </c>
    </row>
    <row r="65" spans="1:23" ht="14.4" thickTop="1" thickBot="1">
      <c r="B65" s="11" t="s">
        <v>208</v>
      </c>
      <c r="C65" s="426">
        <f>+C13+C34</f>
        <v>1801905715</v>
      </c>
      <c r="D65" s="48"/>
      <c r="E65" s="426">
        <f>+E13+E34</f>
        <v>1085659834</v>
      </c>
      <c r="F65" s="49"/>
      <c r="G65" s="47">
        <f>+G13+G34</f>
        <v>1635887003</v>
      </c>
      <c r="H65" s="49"/>
      <c r="I65" s="47">
        <f>+I13+I34</f>
        <v>740696115</v>
      </c>
      <c r="J65" s="49"/>
      <c r="K65" s="47">
        <f>+K13+K34</f>
        <v>555176574</v>
      </c>
      <c r="L65" s="49"/>
      <c r="O65" s="115"/>
    </row>
    <row r="66" spans="1:23" ht="13.8" thickTop="1">
      <c r="B66" s="11" t="s">
        <v>108</v>
      </c>
      <c r="C66" s="434"/>
      <c r="D66" s="42"/>
      <c r="E66" s="41">
        <f>SUM(E67:E72)</f>
        <v>0</v>
      </c>
      <c r="F66" s="43"/>
      <c r="G66" s="41">
        <f>SUM(G67:G72)</f>
        <v>0</v>
      </c>
      <c r="H66" s="43"/>
      <c r="I66" s="41">
        <f>SUM(I67:I72)</f>
        <v>0</v>
      </c>
      <c r="J66" s="43"/>
      <c r="K66" s="41"/>
      <c r="L66" s="43"/>
    </row>
    <row r="67" spans="1:23">
      <c r="A67">
        <v>8120</v>
      </c>
      <c r="B67" t="s">
        <v>117</v>
      </c>
      <c r="C67" s="45"/>
      <c r="D67" s="42"/>
      <c r="E67" s="45"/>
      <c r="F67" s="45"/>
      <c r="G67" s="45"/>
      <c r="H67" s="45"/>
      <c r="I67" s="45"/>
      <c r="J67" s="45"/>
      <c r="K67" s="45"/>
      <c r="L67" s="45"/>
      <c r="N67" s="11" t="s">
        <v>212</v>
      </c>
      <c r="O67" s="41"/>
      <c r="P67" s="43"/>
      <c r="Q67" s="41">
        <f>SUM(Q69:Q71)</f>
        <v>0</v>
      </c>
      <c r="S67" s="41">
        <f>SUM(S69:S71)</f>
        <v>0</v>
      </c>
      <c r="U67" s="41"/>
      <c r="W67" s="41">
        <f>SUM(W69:W71)</f>
        <v>0</v>
      </c>
    </row>
    <row r="68" spans="1:23">
      <c r="A68">
        <v>8315</v>
      </c>
      <c r="B68" t="s">
        <v>220</v>
      </c>
      <c r="C68" s="433"/>
      <c r="E68" s="114"/>
      <c r="N68" s="60"/>
      <c r="O68" s="45"/>
      <c r="P68" s="43"/>
      <c r="Q68" s="45"/>
    </row>
    <row r="69" spans="1:23">
      <c r="A69">
        <v>8333</v>
      </c>
      <c r="B69" t="s">
        <v>6</v>
      </c>
      <c r="C69" s="45"/>
      <c r="D69" s="42"/>
      <c r="E69" s="45"/>
      <c r="F69" s="45"/>
      <c r="G69" s="45"/>
      <c r="H69" s="45"/>
      <c r="I69" s="45"/>
      <c r="J69" s="45"/>
      <c r="K69" s="45"/>
      <c r="L69" s="45"/>
      <c r="M69">
        <v>9120</v>
      </c>
      <c r="N69" t="s">
        <v>119</v>
      </c>
      <c r="O69" s="45"/>
      <c r="P69" s="43"/>
      <c r="Q69" s="45"/>
    </row>
    <row r="70" spans="1:23">
      <c r="A70">
        <v>8390</v>
      </c>
      <c r="B70" t="s">
        <v>204</v>
      </c>
      <c r="C70" s="45"/>
      <c r="D70" s="42"/>
      <c r="E70" s="45"/>
      <c r="F70" s="45"/>
      <c r="G70" s="45"/>
      <c r="H70" s="45"/>
      <c r="I70" s="45"/>
      <c r="J70" s="45"/>
      <c r="K70" s="45"/>
      <c r="L70" s="45"/>
      <c r="M70" s="5">
        <v>93</v>
      </c>
      <c r="N70" t="s">
        <v>358</v>
      </c>
      <c r="O70" s="45"/>
      <c r="P70" s="43"/>
      <c r="Q70" s="45"/>
      <c r="U70" s="115"/>
    </row>
    <row r="71" spans="1:23">
      <c r="A71">
        <v>8905</v>
      </c>
      <c r="B71" t="s">
        <v>118</v>
      </c>
      <c r="C71" s="45"/>
      <c r="D71" s="42"/>
      <c r="E71" s="45"/>
      <c r="F71" s="45"/>
      <c r="G71" s="45"/>
      <c r="H71" s="45"/>
      <c r="I71" s="45"/>
      <c r="J71" s="45"/>
      <c r="K71" s="45"/>
      <c r="L71" s="45"/>
      <c r="M71" s="5">
        <v>9905</v>
      </c>
      <c r="N71" t="s">
        <v>114</v>
      </c>
      <c r="O71" s="45"/>
      <c r="P71" s="43"/>
      <c r="Q71" s="45"/>
    </row>
    <row r="72" spans="1:23">
      <c r="A72">
        <v>8915</v>
      </c>
      <c r="B72" t="s">
        <v>109</v>
      </c>
      <c r="C72" s="45"/>
      <c r="D72" s="42"/>
      <c r="E72" s="45"/>
      <c r="F72" s="45"/>
      <c r="G72" s="45"/>
      <c r="H72" s="45"/>
      <c r="I72" s="45"/>
      <c r="J72" s="45"/>
      <c r="K72" s="45"/>
      <c r="L72" s="45"/>
      <c r="M72" s="5"/>
      <c r="O72" s="45"/>
      <c r="P72" s="43"/>
      <c r="Q72" s="45"/>
    </row>
    <row r="73" spans="1:23">
      <c r="C73" s="45"/>
      <c r="D73" s="42"/>
      <c r="E73" s="45"/>
      <c r="F73" s="45"/>
      <c r="G73" s="45"/>
      <c r="H73" s="45"/>
      <c r="I73" s="45"/>
      <c r="J73" s="45"/>
      <c r="K73" s="45"/>
      <c r="L73" s="45"/>
      <c r="M73" s="5"/>
      <c r="O73" s="45"/>
      <c r="P73" s="43"/>
      <c r="Q73" s="45"/>
    </row>
    <row r="74" spans="1:23">
      <c r="C74" s="106"/>
      <c r="O74" s="115"/>
    </row>
    <row r="75" spans="1:23">
      <c r="B75" t="s">
        <v>101</v>
      </c>
      <c r="M75" t="s">
        <v>97</v>
      </c>
      <c r="O75" s="115"/>
    </row>
    <row r="76" spans="1:23">
      <c r="B76" s="123" t="s">
        <v>735</v>
      </c>
      <c r="M76" s="123" t="s">
        <v>224</v>
      </c>
    </row>
    <row r="78" spans="1:23">
      <c r="C78" s="106"/>
    </row>
    <row r="80" spans="1:23">
      <c r="B80" t="s">
        <v>87</v>
      </c>
      <c r="M80" t="s">
        <v>102</v>
      </c>
    </row>
    <row r="81" spans="2:14">
      <c r="B81" s="123" t="s">
        <v>224</v>
      </c>
      <c r="M81" s="123" t="s">
        <v>724</v>
      </c>
    </row>
    <row r="82" spans="2:14">
      <c r="B82" s="124" t="s">
        <v>225</v>
      </c>
      <c r="M82" s="123" t="s">
        <v>225</v>
      </c>
      <c r="N82" t="s">
        <v>725</v>
      </c>
    </row>
  </sheetData>
  <phoneticPr fontId="0" type="noConversion"/>
  <printOptions horizontalCentered="1"/>
  <pageMargins left="0.47244094488188981" right="0.27559055118110237" top="0.43307086614173229" bottom="0.59055118110236227" header="0.19685039370078741" footer="0.39370078740157483"/>
  <pageSetup scale="43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70"/>
  <sheetViews>
    <sheetView topLeftCell="A15" workbookViewId="0">
      <selection activeCell="L15" sqref="L15"/>
    </sheetView>
  </sheetViews>
  <sheetFormatPr baseColWidth="10" defaultRowHeight="13.2"/>
  <cols>
    <col min="1" max="1" width="7.44140625" bestFit="1" customWidth="1"/>
    <col min="2" max="2" width="38.6640625" style="9" customWidth="1"/>
    <col min="3" max="3" width="8" style="9" hidden="1" customWidth="1"/>
    <col min="4" max="4" width="7.33203125" style="9" hidden="1" customWidth="1"/>
    <col min="5" max="5" width="12" hidden="1" customWidth="1"/>
    <col min="6" max="6" width="14.33203125" customWidth="1"/>
    <col min="7" max="7" width="3.109375" style="9" customWidth="1"/>
    <col min="8" max="8" width="14.88671875" customWidth="1"/>
    <col min="9" max="9" width="3.88671875" customWidth="1"/>
    <col min="10" max="10" width="13.88671875" customWidth="1"/>
    <col min="11" max="11" width="3.109375" customWidth="1"/>
    <col min="12" max="12" width="14.6640625" customWidth="1"/>
    <col min="13" max="13" width="3" customWidth="1"/>
    <col min="14" max="14" width="14.6640625" customWidth="1"/>
  </cols>
  <sheetData>
    <row r="1" spans="1:14" ht="14.4">
      <c r="B1" s="225"/>
      <c r="C1" s="225"/>
    </row>
    <row r="4" spans="1:14">
      <c r="A4" s="9"/>
      <c r="E4" s="9"/>
      <c r="F4" s="9"/>
      <c r="H4" s="9"/>
    </row>
    <row r="5" spans="1:14">
      <c r="A5" s="8" t="s">
        <v>371</v>
      </c>
      <c r="B5" s="8"/>
      <c r="C5" s="8"/>
      <c r="D5" s="8"/>
      <c r="E5" s="7"/>
      <c r="F5" s="8"/>
      <c r="G5" s="8"/>
      <c r="H5" s="7"/>
    </row>
    <row r="6" spans="1:14">
      <c r="A6" s="8" t="str">
        <f>+'19 BALANCE GENERAL'!A5</f>
        <v>EMPRESA SOCIAL DEL ESTADO  HOSPITAL SAN JOSE</v>
      </c>
      <c r="B6" s="8"/>
      <c r="C6" s="8"/>
      <c r="D6" s="8"/>
      <c r="E6" s="7"/>
      <c r="F6" s="8"/>
      <c r="G6" s="8"/>
      <c r="H6" s="8"/>
    </row>
    <row r="7" spans="1:14">
      <c r="A7" s="8" t="s">
        <v>67</v>
      </c>
      <c r="B7" s="8"/>
      <c r="C7" s="8"/>
      <c r="D7" s="8"/>
      <c r="E7" s="7"/>
      <c r="F7" s="8"/>
      <c r="G7" s="8"/>
      <c r="H7" s="8"/>
    </row>
    <row r="8" spans="1:14">
      <c r="A8" s="8" t="str">
        <f>+'19 BALANCE GENERAL'!A7</f>
        <v>AL 31 DE DICIEMBRE DE 2009 a 2013</v>
      </c>
      <c r="B8" s="8"/>
      <c r="C8" s="8"/>
      <c r="D8" s="8"/>
      <c r="E8" s="7"/>
      <c r="F8" s="8"/>
      <c r="G8" s="8"/>
      <c r="H8" s="8"/>
    </row>
    <row r="9" spans="1:14">
      <c r="A9" s="8" t="s">
        <v>376</v>
      </c>
      <c r="B9" s="8"/>
      <c r="C9" s="8"/>
      <c r="D9" s="8"/>
      <c r="E9" s="7"/>
      <c r="F9" s="7"/>
      <c r="G9" s="7"/>
      <c r="H9" s="7"/>
    </row>
    <row r="10" spans="1:14">
      <c r="A10" s="10"/>
      <c r="B10" s="10"/>
      <c r="C10" s="10"/>
      <c r="D10" s="10"/>
      <c r="E10" s="9"/>
      <c r="F10" s="9"/>
      <c r="H10" s="9"/>
    </row>
    <row r="11" spans="1:14">
      <c r="A11" s="6" t="s">
        <v>9</v>
      </c>
      <c r="B11" s="13" t="s">
        <v>68</v>
      </c>
      <c r="C11" s="13"/>
      <c r="D11" s="13"/>
      <c r="E11" s="9"/>
      <c r="F11" s="110" t="str">
        <f>+'19 BALANCE GENERAL'!C10</f>
        <v>DIC 31</v>
      </c>
      <c r="G11" s="111"/>
      <c r="H11" s="110" t="str">
        <f>+'19 BALANCE GENERAL'!E10</f>
        <v>DIC-31</v>
      </c>
      <c r="J11" s="110" t="str">
        <f>+'19 BALANCE GENERAL'!G10</f>
        <v>DIC-31</v>
      </c>
      <c r="L11" s="110" t="str">
        <f>+'19 BALANCE GENERAL'!I10</f>
        <v>DIC-31</v>
      </c>
      <c r="N11" s="110" t="str">
        <f>+'19 BALANCE GENERAL'!K10</f>
        <v>DIC-31</v>
      </c>
    </row>
    <row r="12" spans="1:14">
      <c r="A12" s="6"/>
      <c r="B12" s="6"/>
      <c r="C12" s="6"/>
      <c r="D12" s="6"/>
      <c r="E12" s="36"/>
      <c r="F12" s="110">
        <f>+'19 BALANCE GENERAL'!C11</f>
        <v>2013</v>
      </c>
      <c r="G12" s="111"/>
      <c r="H12" s="110">
        <f>+'19 BALANCE GENERAL'!E11</f>
        <v>2012</v>
      </c>
      <c r="J12" s="110">
        <f>+'19 BALANCE GENERAL'!G11</f>
        <v>2011</v>
      </c>
      <c r="L12" s="110">
        <f>+'19 BALANCE GENERAL'!I11</f>
        <v>2010</v>
      </c>
      <c r="N12" s="110">
        <f>+'19 BALANCE GENERAL'!K11</f>
        <v>2009</v>
      </c>
    </row>
    <row r="13" spans="1:14">
      <c r="A13" s="6"/>
      <c r="B13" s="6"/>
      <c r="C13" s="6"/>
      <c r="D13" s="6"/>
      <c r="E13" s="36"/>
      <c r="F13" s="6"/>
      <c r="G13" s="6"/>
      <c r="H13" s="6"/>
    </row>
    <row r="14" spans="1:14">
      <c r="A14" s="9"/>
      <c r="E14" s="36"/>
      <c r="F14" s="16" t="s">
        <v>69</v>
      </c>
      <c r="G14" s="4"/>
      <c r="H14" s="16" t="s">
        <v>69</v>
      </c>
      <c r="I14" s="9"/>
      <c r="J14" s="16" t="s">
        <v>69</v>
      </c>
      <c r="L14" s="16" t="s">
        <v>69</v>
      </c>
      <c r="N14" s="16" t="s">
        <v>69</v>
      </c>
    </row>
    <row r="15" spans="1:14">
      <c r="A15" s="12"/>
      <c r="B15" s="10" t="s">
        <v>213</v>
      </c>
      <c r="E15" s="9"/>
      <c r="F15" s="417">
        <f>SUM(F16:F20)</f>
        <v>1540109350</v>
      </c>
      <c r="G15" s="441"/>
      <c r="H15" s="417">
        <f>SUM(H16:H20)</f>
        <v>1194440970</v>
      </c>
      <c r="I15" s="442"/>
      <c r="J15" s="417">
        <f>SUM(J16:J20)</f>
        <v>2014500550</v>
      </c>
      <c r="K15" s="115"/>
      <c r="L15" s="417">
        <f>SUM(L16:L20)</f>
        <v>1312731284</v>
      </c>
      <c r="M15" s="115"/>
      <c r="N15" s="417">
        <f>SUM(N16:N20)</f>
        <v>1413048029</v>
      </c>
    </row>
    <row r="16" spans="1:14">
      <c r="A16" s="12"/>
      <c r="E16" s="9"/>
      <c r="F16" s="443"/>
      <c r="G16" s="443"/>
      <c r="H16" s="443"/>
      <c r="I16" s="442"/>
      <c r="J16" s="443"/>
      <c r="K16" s="115"/>
      <c r="L16" s="443"/>
      <c r="M16" s="115"/>
      <c r="N16" s="443"/>
    </row>
    <row r="17" spans="1:14">
      <c r="A17" s="82">
        <v>43</v>
      </c>
      <c r="B17" s="14" t="s">
        <v>70</v>
      </c>
      <c r="C17" s="14"/>
      <c r="D17" s="14"/>
      <c r="E17" s="14"/>
      <c r="F17" s="444">
        <v>1540109350</v>
      </c>
      <c r="G17" s="444"/>
      <c r="H17" s="444">
        <v>1194440970</v>
      </c>
      <c r="I17" s="115"/>
      <c r="J17" s="445">
        <v>1505620687</v>
      </c>
      <c r="K17" s="115"/>
      <c r="L17" s="444">
        <v>1312731284</v>
      </c>
      <c r="M17" s="115"/>
      <c r="N17" s="444">
        <v>1413048029</v>
      </c>
    </row>
    <row r="18" spans="1:14">
      <c r="A18" s="82">
        <v>44</v>
      </c>
      <c r="B18" s="14" t="s">
        <v>71</v>
      </c>
      <c r="C18" s="14"/>
      <c r="D18" s="14"/>
      <c r="E18" s="14"/>
      <c r="F18" s="83"/>
      <c r="G18" s="83"/>
      <c r="H18" s="83">
        <v>0</v>
      </c>
      <c r="J18" s="83">
        <v>508879863</v>
      </c>
      <c r="L18" s="83"/>
      <c r="N18" s="83"/>
    </row>
    <row r="19" spans="1:14">
      <c r="A19" s="84">
        <v>47</v>
      </c>
      <c r="B19" s="85" t="s">
        <v>72</v>
      </c>
      <c r="C19" s="85"/>
      <c r="D19" s="85"/>
      <c r="E19" s="85"/>
      <c r="F19" s="86"/>
      <c r="G19" s="83"/>
      <c r="H19" s="86"/>
      <c r="J19" s="86"/>
      <c r="L19" s="86"/>
      <c r="N19" s="86"/>
    </row>
    <row r="20" spans="1:14">
      <c r="A20" s="82">
        <v>57</v>
      </c>
      <c r="B20" s="14" t="s">
        <v>73</v>
      </c>
      <c r="C20" s="14"/>
      <c r="D20" s="14"/>
      <c r="E20" s="14"/>
      <c r="F20" s="83"/>
      <c r="G20" s="83"/>
      <c r="H20" s="83"/>
      <c r="J20" s="83"/>
      <c r="L20" s="83"/>
      <c r="N20" s="83"/>
    </row>
    <row r="21" spans="1:14">
      <c r="A21" s="17"/>
      <c r="B21" s="14"/>
      <c r="C21" s="14"/>
      <c r="D21" s="14"/>
      <c r="E21" s="17"/>
      <c r="F21" s="17"/>
      <c r="G21" s="14"/>
      <c r="H21" s="17"/>
      <c r="J21" s="17"/>
      <c r="L21" s="17"/>
      <c r="N21" s="17"/>
    </row>
    <row r="22" spans="1:14">
      <c r="A22" s="82"/>
      <c r="B22" s="10" t="s">
        <v>145</v>
      </c>
      <c r="C22" s="14"/>
      <c r="D22" s="14"/>
      <c r="E22" s="14"/>
      <c r="F22" s="50">
        <f>-F24-F23</f>
        <v>-994682555</v>
      </c>
      <c r="G22" s="48"/>
      <c r="H22" s="50">
        <f>-H24-H23</f>
        <v>-981729353</v>
      </c>
      <c r="J22" s="50">
        <f>-J24-J23</f>
        <v>-1135612752</v>
      </c>
      <c r="L22" s="50">
        <f>-L24-L23</f>
        <v>-1080696685</v>
      </c>
      <c r="N22" s="50">
        <f>-N24-N23</f>
        <v>-918587396</v>
      </c>
    </row>
    <row r="23" spans="1:14">
      <c r="A23" s="82">
        <v>62</v>
      </c>
      <c r="B23" s="125" t="s">
        <v>730</v>
      </c>
      <c r="C23" s="14"/>
      <c r="D23" s="14"/>
      <c r="E23" s="14"/>
      <c r="F23" s="48"/>
      <c r="G23" s="48"/>
      <c r="H23" s="48"/>
      <c r="J23" s="48"/>
      <c r="L23" s="48"/>
      <c r="N23" s="412">
        <v>0</v>
      </c>
    </row>
    <row r="24" spans="1:14">
      <c r="A24" s="84">
        <v>63</v>
      </c>
      <c r="B24" s="14" t="s">
        <v>74</v>
      </c>
      <c r="C24" s="14"/>
      <c r="D24" s="14"/>
      <c r="E24" s="14"/>
      <c r="F24" s="83">
        <v>994682555</v>
      </c>
      <c r="G24" s="83"/>
      <c r="H24" s="83">
        <v>981729353</v>
      </c>
      <c r="J24" s="83">
        <v>1135612752</v>
      </c>
      <c r="L24" s="83">
        <v>1080696685</v>
      </c>
      <c r="N24" s="83">
        <v>918587396</v>
      </c>
    </row>
    <row r="25" spans="1:14">
      <c r="A25" s="17"/>
      <c r="B25" s="14"/>
      <c r="C25" s="14"/>
      <c r="D25" s="14"/>
      <c r="E25" s="17"/>
      <c r="F25" s="17"/>
      <c r="G25" s="14"/>
      <c r="H25" s="17"/>
      <c r="J25" s="17"/>
      <c r="L25" s="17"/>
      <c r="N25" s="17"/>
    </row>
    <row r="26" spans="1:14">
      <c r="A26" s="82"/>
      <c r="B26" s="10" t="s">
        <v>214</v>
      </c>
      <c r="C26" s="14"/>
      <c r="D26" s="14"/>
      <c r="E26" s="14"/>
      <c r="F26" s="50">
        <f>SUM(F27:F28)*-1</f>
        <v>-993020405</v>
      </c>
      <c r="G26" s="48"/>
      <c r="H26" s="50">
        <f>SUM(H27:H28)*-1</f>
        <v>-1032427424</v>
      </c>
      <c r="J26" s="50">
        <f>SUM(J27:J28)*-1</f>
        <v>-656420190</v>
      </c>
      <c r="L26" s="50">
        <f>SUM(L27:L28)*-1</f>
        <v>-699465176</v>
      </c>
      <c r="N26" s="50">
        <f>SUM(N27:N28)*-1</f>
        <v>-688346403</v>
      </c>
    </row>
    <row r="27" spans="1:14">
      <c r="A27" s="82">
        <v>51</v>
      </c>
      <c r="B27" s="14" t="s">
        <v>75</v>
      </c>
      <c r="C27" s="14"/>
      <c r="D27" s="14"/>
      <c r="E27" s="14"/>
      <c r="F27" s="83">
        <v>655340078</v>
      </c>
      <c r="G27" s="83"/>
      <c r="H27" s="83">
        <v>977087539</v>
      </c>
      <c r="J27" s="83">
        <v>562229430</v>
      </c>
      <c r="L27" s="83">
        <v>623680411</v>
      </c>
      <c r="N27" s="83">
        <v>654883250</v>
      </c>
    </row>
    <row r="28" spans="1:14">
      <c r="A28" s="82">
        <v>53</v>
      </c>
      <c r="B28" s="14" t="s">
        <v>4</v>
      </c>
      <c r="C28" s="14"/>
      <c r="D28" s="14"/>
      <c r="E28" s="14"/>
      <c r="F28" s="83">
        <v>337680327</v>
      </c>
      <c r="G28" s="83"/>
      <c r="H28" s="83">
        <v>55339885</v>
      </c>
      <c r="J28" s="83">
        <v>94190760</v>
      </c>
      <c r="L28" s="83">
        <v>75784765</v>
      </c>
      <c r="N28" s="83">
        <v>33463153</v>
      </c>
    </row>
    <row r="29" spans="1:14">
      <c r="A29" s="82"/>
      <c r="B29" s="14"/>
      <c r="C29" s="14"/>
      <c r="D29" s="14"/>
      <c r="E29" s="14"/>
      <c r="F29" s="83"/>
      <c r="G29" s="83"/>
      <c r="H29" s="83"/>
      <c r="J29" s="83"/>
      <c r="L29" s="83"/>
      <c r="N29" s="83"/>
    </row>
    <row r="30" spans="1:14">
      <c r="A30" s="13"/>
      <c r="B30" s="10" t="s">
        <v>215</v>
      </c>
      <c r="C30" s="10"/>
      <c r="D30" s="10"/>
      <c r="E30" s="14"/>
      <c r="F30" s="50">
        <f>+F15+F22+F26</f>
        <v>-447593610</v>
      </c>
      <c r="G30" s="48"/>
      <c r="H30" s="50">
        <f>+H15+H22+H26</f>
        <v>-819715807</v>
      </c>
      <c r="J30" s="50">
        <f>+J15+J22+J26</f>
        <v>222467608</v>
      </c>
      <c r="L30" s="50">
        <f>+L15+L22+L26</f>
        <v>-467430577</v>
      </c>
      <c r="N30" s="50">
        <f>+N15+N22+N26</f>
        <v>-193885770</v>
      </c>
    </row>
    <row r="31" spans="1:14">
      <c r="A31" s="82"/>
      <c r="B31" s="14"/>
      <c r="C31" s="14"/>
      <c r="D31" s="14"/>
      <c r="E31" s="14"/>
      <c r="F31" s="87"/>
      <c r="G31" s="83"/>
      <c r="H31" s="87"/>
      <c r="J31" s="87"/>
      <c r="L31" s="87"/>
      <c r="N31" s="87"/>
    </row>
    <row r="32" spans="1:14">
      <c r="A32" s="82"/>
      <c r="B32" s="10" t="s">
        <v>153</v>
      </c>
      <c r="C32" s="14"/>
      <c r="D32" s="14"/>
      <c r="E32" s="14"/>
      <c r="F32" s="50">
        <f>+F33</f>
        <v>227540186</v>
      </c>
      <c r="G32" s="48"/>
      <c r="H32" s="50">
        <f>+H33</f>
        <v>812045850</v>
      </c>
      <c r="J32" s="50">
        <f>+J33</f>
        <v>402952323</v>
      </c>
      <c r="L32" s="50">
        <f>+L33</f>
        <v>394995882</v>
      </c>
      <c r="N32" s="50">
        <f>+N33</f>
        <v>331492740</v>
      </c>
    </row>
    <row r="33" spans="1:14" s="11" customFormat="1">
      <c r="A33" s="82">
        <v>48</v>
      </c>
      <c r="B33" s="14" t="s">
        <v>76</v>
      </c>
      <c r="C33" s="14"/>
      <c r="D33" s="14"/>
      <c r="E33" s="14"/>
      <c r="F33" s="86">
        <v>227540186</v>
      </c>
      <c r="G33" s="83"/>
      <c r="H33" s="86">
        <v>812045850</v>
      </c>
      <c r="J33" s="86">
        <v>402952323</v>
      </c>
      <c r="L33" s="86">
        <v>394995882</v>
      </c>
      <c r="N33" s="86">
        <v>331492740</v>
      </c>
    </row>
    <row r="34" spans="1:14">
      <c r="A34" s="82"/>
      <c r="B34" s="14"/>
      <c r="C34" s="14"/>
      <c r="D34" s="14"/>
      <c r="E34" s="14"/>
      <c r="F34" s="83"/>
      <c r="G34" s="83"/>
      <c r="H34" s="83"/>
      <c r="J34" s="83"/>
      <c r="L34" s="83"/>
      <c r="N34" s="83"/>
    </row>
    <row r="35" spans="1:14">
      <c r="A35" s="82"/>
      <c r="B35" s="10" t="s">
        <v>133</v>
      </c>
      <c r="C35" s="14"/>
      <c r="D35" s="14"/>
      <c r="E35" s="14"/>
      <c r="F35" s="50">
        <f>F36</f>
        <v>0</v>
      </c>
      <c r="G35" s="48"/>
      <c r="H35" s="50">
        <f>H36</f>
        <v>0</v>
      </c>
      <c r="J35" s="50">
        <f>J36</f>
        <v>0</v>
      </c>
      <c r="L35" s="50">
        <f>L36</f>
        <v>0</v>
      </c>
      <c r="N35" s="50">
        <f>N36</f>
        <v>0</v>
      </c>
    </row>
    <row r="36" spans="1:14">
      <c r="A36" s="82">
        <v>55</v>
      </c>
      <c r="B36" s="14" t="s">
        <v>134</v>
      </c>
      <c r="C36" s="14"/>
      <c r="D36" s="14"/>
      <c r="E36" s="14"/>
      <c r="F36" s="83"/>
      <c r="G36" s="83"/>
      <c r="H36" s="83"/>
      <c r="J36" s="83">
        <v>0</v>
      </c>
      <c r="L36" s="83">
        <v>0</v>
      </c>
      <c r="N36" s="83">
        <v>0</v>
      </c>
    </row>
    <row r="37" spans="1:14">
      <c r="A37" s="82"/>
      <c r="B37" s="14"/>
      <c r="C37" s="14"/>
      <c r="D37" s="14"/>
      <c r="E37" s="14"/>
      <c r="F37" s="87"/>
      <c r="G37" s="83"/>
      <c r="H37" s="87"/>
      <c r="J37" s="87"/>
      <c r="L37" s="87"/>
      <c r="N37" s="87"/>
    </row>
    <row r="38" spans="1:14">
      <c r="A38" s="82"/>
      <c r="B38" s="10" t="s">
        <v>151</v>
      </c>
      <c r="C38" s="14"/>
      <c r="D38" s="14"/>
      <c r="E38" s="14"/>
      <c r="F38" s="50">
        <f>-F39</f>
        <v>-2976585</v>
      </c>
      <c r="G38" s="48"/>
      <c r="H38" s="50">
        <f>-H39</f>
        <v>-85152301</v>
      </c>
      <c r="J38" s="50">
        <f>-J39</f>
        <v>-95660304</v>
      </c>
      <c r="L38" s="50">
        <f>-L39</f>
        <v>-37876515</v>
      </c>
      <c r="N38" s="50">
        <f>-N39</f>
        <v>-77748669</v>
      </c>
    </row>
    <row r="39" spans="1:14">
      <c r="A39" s="82">
        <v>58</v>
      </c>
      <c r="B39" s="14" t="s">
        <v>77</v>
      </c>
      <c r="C39" s="14"/>
      <c r="D39" s="14"/>
      <c r="E39" s="14"/>
      <c r="F39" s="83">
        <v>2976585</v>
      </c>
      <c r="G39" s="83"/>
      <c r="H39" s="83">
        <v>85152301</v>
      </c>
      <c r="J39" s="83">
        <v>95660304</v>
      </c>
      <c r="L39" s="83">
        <v>37876515</v>
      </c>
      <c r="N39" s="83">
        <v>77748669</v>
      </c>
    </row>
    <row r="40" spans="1:14">
      <c r="A40" s="82"/>
      <c r="B40" s="14"/>
      <c r="C40" s="14"/>
      <c r="D40" s="14"/>
      <c r="E40" s="14"/>
      <c r="F40" s="83"/>
      <c r="G40" s="83"/>
      <c r="H40" s="83"/>
      <c r="J40" s="83"/>
      <c r="L40" s="83"/>
      <c r="N40" s="83"/>
    </row>
    <row r="41" spans="1:14">
      <c r="A41" s="82"/>
      <c r="B41" s="10" t="s">
        <v>216</v>
      </c>
      <c r="C41" s="10"/>
      <c r="D41" s="10"/>
      <c r="E41" s="14"/>
      <c r="F41" s="52">
        <f>+F30+F32-F35+F38</f>
        <v>-223030009</v>
      </c>
      <c r="G41" s="48"/>
      <c r="H41" s="52">
        <f>+H30+H32-H35+H38</f>
        <v>-92822258</v>
      </c>
      <c r="J41" s="52">
        <f>+J30+J32-J35+J38</f>
        <v>529759627</v>
      </c>
      <c r="L41" s="52">
        <f>+L30+L32-L35+L38</f>
        <v>-110311210</v>
      </c>
      <c r="N41" s="52">
        <f>+N30+N32-N35+N38</f>
        <v>59858301</v>
      </c>
    </row>
    <row r="42" spans="1:14">
      <c r="A42" s="82"/>
      <c r="B42" s="14"/>
      <c r="C42" s="14"/>
      <c r="D42" s="14"/>
      <c r="E42" s="14"/>
      <c r="F42" s="107"/>
      <c r="G42" s="88"/>
      <c r="H42" s="107"/>
    </row>
    <row r="43" spans="1:14">
      <c r="A43" s="82"/>
      <c r="B43" s="14"/>
      <c r="C43" s="14"/>
      <c r="D43" s="14"/>
      <c r="E43" s="14"/>
      <c r="F43" s="88"/>
      <c r="G43" s="88"/>
      <c r="H43" s="88"/>
    </row>
    <row r="44" spans="1:14">
      <c r="A44" s="14"/>
      <c r="B44" s="14"/>
      <c r="C44" s="14"/>
      <c r="D44" s="14"/>
      <c r="E44" s="14"/>
      <c r="F44" s="14"/>
      <c r="G44" s="14"/>
      <c r="H44" s="14"/>
    </row>
    <row r="45" spans="1:14">
      <c r="A45" s="17"/>
      <c r="B45" s="14"/>
      <c r="C45" s="14"/>
      <c r="D45" s="14"/>
      <c r="E45" s="17"/>
      <c r="F45" s="105"/>
      <c r="G45" s="14"/>
      <c r="H45" s="17"/>
    </row>
    <row r="46" spans="1:14">
      <c r="A46" s="17"/>
      <c r="B46" s="14"/>
      <c r="C46" s="14"/>
      <c r="D46" s="14"/>
      <c r="E46" s="17"/>
      <c r="F46" s="105"/>
      <c r="G46" s="14"/>
      <c r="H46" s="17"/>
    </row>
    <row r="47" spans="1:14" s="11" customFormat="1">
      <c r="A47" s="14"/>
      <c r="B47" s="14"/>
      <c r="C47" s="14"/>
      <c r="D47" s="14"/>
      <c r="E47" s="14"/>
      <c r="F47" s="14"/>
      <c r="G47" s="14"/>
      <c r="H47" s="14"/>
    </row>
    <row r="48" spans="1:14">
      <c r="A48" s="14" t="s">
        <v>101</v>
      </c>
      <c r="C48" s="14"/>
      <c r="E48" s="14" t="s">
        <v>97</v>
      </c>
      <c r="F48" s="14"/>
      <c r="G48" s="14"/>
      <c r="H48" s="14"/>
      <c r="L48" s="14" t="s">
        <v>87</v>
      </c>
    </row>
    <row r="49" spans="1:12">
      <c r="A49" s="125" t="s">
        <v>736</v>
      </c>
      <c r="C49" s="14"/>
      <c r="E49" s="125" t="s">
        <v>224</v>
      </c>
      <c r="F49" s="125"/>
      <c r="G49" s="14"/>
      <c r="H49" s="14"/>
      <c r="L49" s="125" t="s">
        <v>226</v>
      </c>
    </row>
    <row r="50" spans="1:12">
      <c r="A50" s="17"/>
      <c r="B50" s="14"/>
      <c r="C50" s="14"/>
      <c r="D50" s="14"/>
      <c r="F50" s="125"/>
      <c r="G50" s="14"/>
      <c r="H50" s="14"/>
      <c r="L50" s="125" t="s">
        <v>225</v>
      </c>
    </row>
    <row r="51" spans="1:12">
      <c r="I51" s="17"/>
      <c r="J51" s="17"/>
    </row>
    <row r="52" spans="1:12">
      <c r="I52" s="17"/>
      <c r="J52" s="17"/>
    </row>
    <row r="53" spans="1:12">
      <c r="A53" s="17"/>
      <c r="B53" s="14"/>
      <c r="C53" s="14"/>
      <c r="D53" s="14"/>
      <c r="F53" s="17"/>
      <c r="G53" s="14"/>
      <c r="H53" s="14"/>
      <c r="I53" s="17"/>
      <c r="J53" s="17"/>
    </row>
    <row r="54" spans="1:12">
      <c r="A54" s="17"/>
      <c r="B54" s="14"/>
      <c r="C54" s="14"/>
      <c r="D54" s="14"/>
      <c r="F54" s="17"/>
      <c r="G54" s="14"/>
      <c r="H54" s="14"/>
      <c r="I54" s="18"/>
      <c r="J54" s="17"/>
    </row>
    <row r="55" spans="1:12">
      <c r="A55" s="17"/>
      <c r="B55" s="14"/>
      <c r="C55" s="14"/>
      <c r="D55" s="14"/>
      <c r="F55" s="17"/>
      <c r="G55" s="14"/>
      <c r="H55" s="14"/>
      <c r="I55" s="18"/>
      <c r="J55" s="17"/>
    </row>
    <row r="56" spans="1:12">
      <c r="A56" s="17"/>
      <c r="B56" s="14"/>
      <c r="C56" s="14"/>
      <c r="D56" s="14"/>
      <c r="F56" s="17"/>
      <c r="G56" s="14"/>
      <c r="H56" s="14"/>
      <c r="I56" s="18"/>
      <c r="J56" s="18"/>
    </row>
    <row r="57" spans="1:12">
      <c r="C57" s="14"/>
      <c r="E57" s="14" t="s">
        <v>102</v>
      </c>
      <c r="F57" s="17"/>
      <c r="G57" s="14"/>
      <c r="H57" s="14"/>
      <c r="I57" s="18"/>
      <c r="J57" s="18"/>
    </row>
    <row r="58" spans="1:12">
      <c r="C58" s="14"/>
      <c r="E58" s="125" t="s">
        <v>223</v>
      </c>
      <c r="F58" s="17"/>
      <c r="G58" s="14"/>
      <c r="H58" s="14"/>
      <c r="I58" s="17"/>
      <c r="J58" s="18"/>
    </row>
    <row r="59" spans="1:12">
      <c r="C59" s="14"/>
      <c r="E59" s="125" t="s">
        <v>225</v>
      </c>
      <c r="F59" s="17"/>
      <c r="G59" s="14"/>
      <c r="H59" s="14"/>
      <c r="I59" s="17"/>
      <c r="J59" s="17"/>
    </row>
    <row r="60" spans="1:12">
      <c r="A60" s="14"/>
      <c r="B60" s="14"/>
      <c r="C60" s="14"/>
      <c r="D60" s="14"/>
      <c r="E60" s="14"/>
      <c r="F60" s="14"/>
      <c r="G60" s="14"/>
      <c r="H60" s="14"/>
      <c r="I60" s="18"/>
      <c r="J60" s="17"/>
    </row>
    <row r="61" spans="1:12">
      <c r="A61" s="14"/>
      <c r="B61" s="14"/>
      <c r="C61" s="14"/>
      <c r="D61" s="14"/>
      <c r="E61" s="14"/>
      <c r="F61" s="14"/>
      <c r="G61" s="14"/>
      <c r="H61" s="14"/>
      <c r="I61" s="18"/>
      <c r="J61" s="17"/>
    </row>
    <row r="62" spans="1:12">
      <c r="A62" s="14"/>
      <c r="B62" s="14"/>
      <c r="C62" s="14"/>
      <c r="D62" s="14"/>
      <c r="E62" s="14"/>
      <c r="F62" s="14"/>
      <c r="G62" s="14"/>
      <c r="H62" s="14"/>
      <c r="I62" s="18"/>
      <c r="J62" s="17"/>
    </row>
    <row r="63" spans="1:12">
      <c r="A63" s="17"/>
      <c r="B63" s="14"/>
      <c r="C63" s="14"/>
      <c r="D63" s="14"/>
      <c r="E63" s="17"/>
      <c r="F63" s="17"/>
      <c r="G63" s="14"/>
      <c r="H63" s="17"/>
      <c r="I63" s="18"/>
      <c r="J63" s="17"/>
    </row>
    <row r="64" spans="1:12">
      <c r="I64" s="18"/>
      <c r="J64" s="17"/>
    </row>
    <row r="65" spans="1:8">
      <c r="A65" s="9"/>
      <c r="E65" s="9"/>
      <c r="F65" s="9"/>
      <c r="H65" s="9"/>
    </row>
    <row r="66" spans="1:8">
      <c r="A66" s="9"/>
      <c r="E66" s="9"/>
      <c r="F66" s="9"/>
      <c r="H66" s="9"/>
    </row>
    <row r="67" spans="1:8">
      <c r="A67" s="9"/>
      <c r="E67" s="9"/>
      <c r="F67" s="9"/>
      <c r="H67" s="9"/>
    </row>
    <row r="68" spans="1:8">
      <c r="A68" s="9"/>
      <c r="E68" s="9"/>
      <c r="F68" s="9"/>
      <c r="H68" s="9"/>
    </row>
    <row r="69" spans="1:8">
      <c r="A69" s="9"/>
      <c r="E69" s="9"/>
      <c r="F69" s="9"/>
      <c r="H69" s="9"/>
    </row>
    <row r="70" spans="1:8">
      <c r="F70" s="9"/>
      <c r="H70" s="9"/>
    </row>
  </sheetData>
  <phoneticPr fontId="0" type="noConversion"/>
  <printOptions horizontalCentered="1" verticalCentered="1"/>
  <pageMargins left="0.70866141732283472" right="0.27559055118110237" top="0.51181102362204722" bottom="0.51181102362204722" header="0.51181102362204722" footer="0.27559055118110237"/>
  <pageSetup scale="9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W106"/>
  <sheetViews>
    <sheetView topLeftCell="A46" workbookViewId="0">
      <selection activeCell="C43" sqref="C43"/>
    </sheetView>
  </sheetViews>
  <sheetFormatPr baseColWidth="10" defaultRowHeight="13.2"/>
  <cols>
    <col min="1" max="1" width="7.33203125" customWidth="1"/>
    <col min="2" max="2" width="54.5546875" customWidth="1"/>
    <col min="3" max="3" width="15.109375" style="55" customWidth="1"/>
    <col min="4" max="4" width="3.33203125" style="9" customWidth="1"/>
    <col min="5" max="5" width="15.109375" customWidth="1"/>
    <col min="6" max="6" width="3.33203125" customWidth="1"/>
    <col min="7" max="7" width="14.6640625" customWidth="1"/>
    <col min="8" max="8" width="3.33203125" customWidth="1"/>
    <col min="9" max="9" width="13.6640625" customWidth="1"/>
    <col min="10" max="10" width="3.33203125" customWidth="1"/>
    <col min="11" max="11" width="15" customWidth="1"/>
  </cols>
  <sheetData>
    <row r="1" spans="1:11" ht="14.4">
      <c r="B1" s="225"/>
      <c r="C1" s="225"/>
    </row>
    <row r="4" spans="1:11">
      <c r="A4" s="8" t="s">
        <v>373</v>
      </c>
      <c r="B4" s="1"/>
      <c r="C4" s="100"/>
      <c r="D4" s="8"/>
      <c r="E4" s="8"/>
    </row>
    <row r="5" spans="1:11">
      <c r="A5" s="8" t="str">
        <f>+'19 BALANCE GENERAL'!A5</f>
        <v>EMPRESA SOCIAL DEL ESTADO  HOSPITAL SAN JOSE</v>
      </c>
      <c r="B5" s="1"/>
      <c r="C5" s="100"/>
      <c r="D5" s="8"/>
      <c r="E5" s="8"/>
    </row>
    <row r="6" spans="1:11">
      <c r="A6" s="8" t="s">
        <v>372</v>
      </c>
      <c r="B6" s="1"/>
      <c r="C6" s="100"/>
      <c r="D6" s="8"/>
      <c r="E6" s="8"/>
    </row>
    <row r="7" spans="1:11">
      <c r="A7" s="8" t="str">
        <f>+'19 BALANCE GENERAL'!A7</f>
        <v>AL 31 DE DICIEMBRE DE 2009 a 2013</v>
      </c>
      <c r="B7" s="1"/>
      <c r="C7" s="100"/>
      <c r="D7" s="8"/>
      <c r="E7" s="8"/>
    </row>
    <row r="8" spans="1:11">
      <c r="A8" s="8" t="s">
        <v>376</v>
      </c>
      <c r="B8" s="1"/>
      <c r="C8" s="101"/>
      <c r="D8" s="7"/>
      <c r="E8" s="7"/>
    </row>
    <row r="9" spans="1:11">
      <c r="A9" s="8"/>
      <c r="B9" s="1"/>
      <c r="C9" s="101"/>
      <c r="D9" s="7"/>
      <c r="E9" s="7"/>
    </row>
    <row r="10" spans="1:11">
      <c r="A10" s="6" t="s">
        <v>9</v>
      </c>
      <c r="B10" s="6" t="s">
        <v>78</v>
      </c>
      <c r="C10" s="112" t="str">
        <f>+'19 BALANCE GENERAL'!C10</f>
        <v>DIC 31</v>
      </c>
      <c r="D10" s="111"/>
      <c r="E10" s="110" t="str">
        <f>+'19 BALANCE GENERAL'!E10</f>
        <v>DIC-31</v>
      </c>
      <c r="G10" s="110" t="str">
        <f>+'19 BALANCE GENERAL'!G10</f>
        <v>DIC-31</v>
      </c>
      <c r="I10" s="110" t="str">
        <f>+'19 BALANCE GENERAL'!I10</f>
        <v>DIC-31</v>
      </c>
      <c r="K10" s="110" t="str">
        <f>+'19 BALANCE GENERAL'!K10</f>
        <v>DIC-31</v>
      </c>
    </row>
    <row r="11" spans="1:11" ht="13.5" customHeight="1">
      <c r="A11" s="6"/>
      <c r="B11" s="6"/>
      <c r="C11" s="112">
        <f>+'19 BALANCE GENERAL'!C11</f>
        <v>2013</v>
      </c>
      <c r="D11" s="111"/>
      <c r="E11" s="110">
        <f>+'19 BALANCE GENERAL'!E11</f>
        <v>2012</v>
      </c>
      <c r="G11" s="110">
        <f>+'19 BALANCE GENERAL'!G11</f>
        <v>2011</v>
      </c>
      <c r="I11" s="110">
        <f>+'19 BALANCE GENERAL'!I11</f>
        <v>2010</v>
      </c>
      <c r="K11" s="110">
        <f>+'19 BALANCE GENERAL'!K11</f>
        <v>2009</v>
      </c>
    </row>
    <row r="12" spans="1:11">
      <c r="A12" s="12"/>
      <c r="B12" s="10"/>
      <c r="C12" s="102" t="s">
        <v>69</v>
      </c>
      <c r="D12" s="4"/>
      <c r="E12" s="4" t="s">
        <v>69</v>
      </c>
      <c r="G12" s="4" t="s">
        <v>69</v>
      </c>
      <c r="I12" s="4" t="s">
        <v>69</v>
      </c>
      <c r="K12" s="4" t="s">
        <v>69</v>
      </c>
    </row>
    <row r="13" spans="1:11">
      <c r="A13" s="12"/>
      <c r="B13" s="10" t="s">
        <v>213</v>
      </c>
      <c r="C13" s="52">
        <f>+C14+C18</f>
        <v>1540109350</v>
      </c>
      <c r="D13" s="48"/>
      <c r="E13" s="50">
        <f>+E14+E18</f>
        <v>1194440970</v>
      </c>
      <c r="F13" s="55"/>
      <c r="G13" s="417">
        <f>+G14+G18</f>
        <v>2014500550</v>
      </c>
      <c r="I13" s="417">
        <f>+I14+I18</f>
        <v>1312731284</v>
      </c>
      <c r="K13" s="417">
        <f>+K14+K18</f>
        <v>1413048029</v>
      </c>
    </row>
    <row r="14" spans="1:11">
      <c r="A14" s="13">
        <v>43</v>
      </c>
      <c r="B14" s="10" t="s">
        <v>79</v>
      </c>
      <c r="C14" s="52">
        <f>SUM(C15-C16)</f>
        <v>1540109350</v>
      </c>
      <c r="D14" s="68"/>
      <c r="E14" s="52">
        <f>SUM(E15-E16)</f>
        <v>1194440970</v>
      </c>
      <c r="G14" s="418">
        <f>SUM(G15-G16)</f>
        <v>1505620687</v>
      </c>
      <c r="I14" s="418">
        <f>SUM(I15-I16)</f>
        <v>1312731284</v>
      </c>
      <c r="K14" s="418">
        <f>SUM(K15-K16)</f>
        <v>1413048029</v>
      </c>
    </row>
    <row r="15" spans="1:11">
      <c r="A15" s="12">
        <v>4312</v>
      </c>
      <c r="B15" s="9" t="s">
        <v>80</v>
      </c>
      <c r="C15" s="435">
        <v>1540109350</v>
      </c>
      <c r="D15" s="53"/>
      <c r="E15" s="435">
        <v>1194440970</v>
      </c>
      <c r="G15" s="412">
        <v>1505620687</v>
      </c>
      <c r="I15" s="115">
        <v>1312731284</v>
      </c>
      <c r="K15" s="115">
        <v>1413048029</v>
      </c>
    </row>
    <row r="16" spans="1:11">
      <c r="A16" s="12">
        <v>4395</v>
      </c>
      <c r="B16" s="9" t="s">
        <v>81</v>
      </c>
      <c r="C16" s="54"/>
      <c r="D16" s="53"/>
      <c r="E16" s="54"/>
      <c r="F16" s="60"/>
    </row>
    <row r="17" spans="1:11">
      <c r="A17" s="12"/>
      <c r="B17" s="9"/>
      <c r="C17" s="54"/>
      <c r="D17" s="53"/>
      <c r="E17" s="53"/>
    </row>
    <row r="18" spans="1:11">
      <c r="A18" s="13">
        <v>44</v>
      </c>
      <c r="B18" s="10" t="s">
        <v>71</v>
      </c>
      <c r="C18" s="52">
        <f>SUM(C19:C20)</f>
        <v>0</v>
      </c>
      <c r="D18" s="68"/>
      <c r="E18" s="52">
        <f>SUM(E19:E20)</f>
        <v>0</v>
      </c>
      <c r="G18" s="52">
        <f>SUM(G19:G20)</f>
        <v>508879863</v>
      </c>
      <c r="I18" s="52">
        <f>SUM(I19:I20)</f>
        <v>0</v>
      </c>
      <c r="K18" s="52">
        <f>SUM(K19:K20)</f>
        <v>0</v>
      </c>
    </row>
    <row r="19" spans="1:11">
      <c r="A19" s="82">
        <v>4411</v>
      </c>
      <c r="B19" s="14" t="s">
        <v>132</v>
      </c>
      <c r="C19" s="54"/>
      <c r="D19" s="68"/>
      <c r="E19" s="54"/>
    </row>
    <row r="20" spans="1:11">
      <c r="A20" s="12">
        <v>4428</v>
      </c>
      <c r="B20" s="9" t="s">
        <v>126</v>
      </c>
      <c r="C20" s="432"/>
      <c r="D20" s="53"/>
      <c r="E20" s="432"/>
      <c r="G20" s="412">
        <v>508879863</v>
      </c>
    </row>
    <row r="22" spans="1:11">
      <c r="A22" s="13">
        <v>6</v>
      </c>
      <c r="B22" s="10" t="s">
        <v>145</v>
      </c>
      <c r="C22" s="419">
        <f>+C23+C25</f>
        <v>994682555</v>
      </c>
      <c r="D22" s="48"/>
      <c r="E22" s="419">
        <f>+E23+E25</f>
        <v>981729353</v>
      </c>
      <c r="G22" s="427">
        <f>+G23+G25</f>
        <v>1135612752</v>
      </c>
      <c r="I22" s="419">
        <f>+I23+I25</f>
        <v>1080696685</v>
      </c>
      <c r="K22" s="419">
        <f>+K23+K25</f>
        <v>918587396</v>
      </c>
    </row>
    <row r="23" spans="1:11">
      <c r="A23" s="13">
        <v>62</v>
      </c>
      <c r="B23" s="15" t="s">
        <v>730</v>
      </c>
      <c r="C23" s="423">
        <f>+C24</f>
        <v>0</v>
      </c>
      <c r="D23" s="423"/>
      <c r="E23" s="423">
        <f>+E24</f>
        <v>0</v>
      </c>
      <c r="F23" s="424"/>
      <c r="G23" s="428">
        <f>+G24</f>
        <v>0</v>
      </c>
      <c r="H23" s="424"/>
      <c r="I23" s="423">
        <f>+I24</f>
        <v>0</v>
      </c>
      <c r="J23" s="424"/>
      <c r="K23" s="420">
        <f>+K24</f>
        <v>0</v>
      </c>
    </row>
    <row r="24" spans="1:11">
      <c r="A24" s="13">
        <v>6210</v>
      </c>
      <c r="B24" s="125" t="s">
        <v>731</v>
      </c>
      <c r="C24" s="421"/>
      <c r="D24" s="48"/>
      <c r="E24" s="422"/>
      <c r="G24" s="429"/>
      <c r="I24" s="422"/>
      <c r="K24" s="422"/>
    </row>
    <row r="25" spans="1:11">
      <c r="A25" s="13">
        <v>63</v>
      </c>
      <c r="B25" s="15" t="s">
        <v>98</v>
      </c>
      <c r="C25" s="103">
        <f>SUM(C26:C26)</f>
        <v>994682555</v>
      </c>
      <c r="D25" s="42"/>
      <c r="E25" s="51">
        <f>SUM(E26:E26)</f>
        <v>981729353</v>
      </c>
      <c r="G25" s="430">
        <f>SUM(G26:G26)</f>
        <v>1135612752</v>
      </c>
      <c r="I25" s="51">
        <f>SUM(I26:I26)</f>
        <v>1080696685</v>
      </c>
      <c r="K25" s="51">
        <f>SUM(K26:K26)</f>
        <v>918587396</v>
      </c>
    </row>
    <row r="26" spans="1:11">
      <c r="A26" s="12">
        <v>6310</v>
      </c>
      <c r="B26" s="9" t="s">
        <v>80</v>
      </c>
      <c r="C26" s="432">
        <v>994682555</v>
      </c>
      <c r="D26" s="42"/>
      <c r="E26" s="432">
        <v>981729353</v>
      </c>
      <c r="G26" s="412">
        <v>1135612752</v>
      </c>
      <c r="I26" s="115">
        <v>1080696685</v>
      </c>
      <c r="K26" s="115">
        <v>918587396</v>
      </c>
    </row>
    <row r="28" spans="1:11">
      <c r="A28" s="12"/>
      <c r="B28" s="10" t="s">
        <v>214</v>
      </c>
      <c r="C28" s="52">
        <f>+(C30+C38)</f>
        <v>993020405</v>
      </c>
      <c r="D28" s="48"/>
      <c r="E28" s="50">
        <f>+(E30+E38)</f>
        <v>1032427424</v>
      </c>
      <c r="G28" s="50">
        <f>+(G30+G38)</f>
        <v>656420190</v>
      </c>
      <c r="I28" s="50">
        <f>+(I30+I38)</f>
        <v>699465176</v>
      </c>
      <c r="K28" s="50">
        <f>+(K30+K38)</f>
        <v>688346403</v>
      </c>
    </row>
    <row r="30" spans="1:11">
      <c r="A30" s="94">
        <v>51</v>
      </c>
      <c r="B30" s="10" t="s">
        <v>75</v>
      </c>
      <c r="C30" s="52">
        <f>SUM(C31:C36)</f>
        <v>655340078</v>
      </c>
      <c r="D30" s="48"/>
      <c r="E30" s="50">
        <f>SUM(E31:E36)</f>
        <v>977087539</v>
      </c>
      <c r="G30" s="50">
        <f>SUM(G31:G36)</f>
        <v>562229430</v>
      </c>
      <c r="I30" s="50">
        <f>SUM(I31:I36)</f>
        <v>623680411</v>
      </c>
      <c r="K30" s="50">
        <f>SUM(K31:K36)</f>
        <v>654883250</v>
      </c>
    </row>
    <row r="31" spans="1:11">
      <c r="A31" s="56">
        <v>5101</v>
      </c>
      <c r="B31" s="36" t="s">
        <v>90</v>
      </c>
      <c r="C31" s="432">
        <v>200435333</v>
      </c>
      <c r="D31" s="53"/>
      <c r="E31" s="432">
        <v>253782051</v>
      </c>
      <c r="G31" s="412">
        <v>151347360</v>
      </c>
      <c r="I31" s="115">
        <v>140953154</v>
      </c>
      <c r="K31" s="115">
        <v>302066746</v>
      </c>
    </row>
    <row r="32" spans="1:11">
      <c r="A32" s="56">
        <v>5102</v>
      </c>
      <c r="B32" s="36" t="s">
        <v>91</v>
      </c>
      <c r="C32" s="432">
        <v>185545599</v>
      </c>
      <c r="D32" s="53"/>
      <c r="E32" s="432">
        <v>187437241</v>
      </c>
      <c r="G32" s="412">
        <v>200333467</v>
      </c>
      <c r="I32" s="115">
        <v>270599012</v>
      </c>
      <c r="K32" s="115">
        <v>137412315</v>
      </c>
    </row>
    <row r="33" spans="1:11">
      <c r="A33" s="56">
        <v>5103</v>
      </c>
      <c r="B33" s="36" t="s">
        <v>92</v>
      </c>
      <c r="C33" s="432">
        <v>55359001</v>
      </c>
      <c r="D33" s="53"/>
      <c r="E33" s="432">
        <v>45626889</v>
      </c>
      <c r="G33" s="412">
        <v>43710018</v>
      </c>
      <c r="I33" s="115">
        <v>52536808</v>
      </c>
      <c r="K33" s="115">
        <v>61073724</v>
      </c>
    </row>
    <row r="34" spans="1:11">
      <c r="A34" s="56">
        <v>5104</v>
      </c>
      <c r="B34" s="36" t="s">
        <v>93</v>
      </c>
      <c r="C34" s="432">
        <v>22715746</v>
      </c>
      <c r="D34" s="53"/>
      <c r="E34" s="432">
        <v>741788</v>
      </c>
      <c r="G34" s="412">
        <v>703166</v>
      </c>
      <c r="I34" s="115">
        <v>3930487</v>
      </c>
      <c r="K34" s="115">
        <v>6983629</v>
      </c>
    </row>
    <row r="35" spans="1:11">
      <c r="A35" s="56">
        <v>5111</v>
      </c>
      <c r="B35" s="36" t="s">
        <v>82</v>
      </c>
      <c r="C35" s="432">
        <v>189348206</v>
      </c>
      <c r="D35" s="53"/>
      <c r="E35" s="432">
        <v>488320569</v>
      </c>
      <c r="G35" s="412">
        <v>162585989</v>
      </c>
      <c r="I35" s="115">
        <v>148701026</v>
      </c>
      <c r="K35" s="115">
        <v>142222748</v>
      </c>
    </row>
    <row r="36" spans="1:11">
      <c r="A36" s="56">
        <v>5120</v>
      </c>
      <c r="B36" s="36" t="s">
        <v>94</v>
      </c>
      <c r="C36" s="432">
        <v>1936193</v>
      </c>
      <c r="D36" s="53"/>
      <c r="E36" s="432">
        <v>1179001</v>
      </c>
      <c r="G36" s="412">
        <v>3549430</v>
      </c>
      <c r="I36" s="115">
        <v>6959924</v>
      </c>
      <c r="K36" s="115">
        <v>5124088</v>
      </c>
    </row>
    <row r="37" spans="1:11">
      <c r="K37" s="115"/>
    </row>
    <row r="38" spans="1:11">
      <c r="A38" s="13">
        <v>53</v>
      </c>
      <c r="B38" s="10" t="s">
        <v>3</v>
      </c>
      <c r="C38" s="52">
        <f>SUM(C39:C43)</f>
        <v>337680327</v>
      </c>
      <c r="D38" s="48"/>
      <c r="E38" s="50">
        <f>SUM(E39:E43)</f>
        <v>55339885</v>
      </c>
      <c r="G38" s="50">
        <f>SUM(G39:G43)</f>
        <v>94190760</v>
      </c>
      <c r="I38" s="50">
        <f>SUM(I39:I43)</f>
        <v>75784765</v>
      </c>
      <c r="K38" s="50">
        <f>SUM(K39:K43)</f>
        <v>33463153</v>
      </c>
    </row>
    <row r="39" spans="1:11">
      <c r="A39" s="82">
        <v>5304</v>
      </c>
      <c r="B39" s="14" t="s">
        <v>128</v>
      </c>
      <c r="C39" s="432">
        <v>12502060</v>
      </c>
      <c r="D39" s="48"/>
      <c r="E39" s="432">
        <v>15491280</v>
      </c>
      <c r="G39" s="412">
        <v>3524021</v>
      </c>
      <c r="I39" s="115">
        <v>27877659</v>
      </c>
    </row>
    <row r="40" spans="1:11">
      <c r="A40" s="56">
        <v>5306</v>
      </c>
      <c r="B40" s="36" t="s">
        <v>95</v>
      </c>
      <c r="C40" s="432">
        <v>128193</v>
      </c>
      <c r="D40" s="53"/>
      <c r="E40" s="432"/>
      <c r="G40" s="412">
        <v>3343665</v>
      </c>
      <c r="I40" s="115">
        <v>3736361</v>
      </c>
    </row>
    <row r="41" spans="1:11">
      <c r="A41" s="56">
        <v>5307</v>
      </c>
      <c r="B41" s="36" t="s">
        <v>801</v>
      </c>
      <c r="C41" s="432">
        <v>281808595</v>
      </c>
      <c r="E41" s="432"/>
      <c r="G41" s="432">
        <v>30316125</v>
      </c>
    </row>
    <row r="42" spans="1:11">
      <c r="A42" s="56">
        <v>5330</v>
      </c>
      <c r="B42" s="36" t="s">
        <v>106</v>
      </c>
      <c r="C42" s="432">
        <v>43241479</v>
      </c>
      <c r="D42" s="53"/>
      <c r="E42" s="432">
        <v>39848605</v>
      </c>
      <c r="F42" s="60"/>
      <c r="G42" s="412">
        <v>57006949</v>
      </c>
      <c r="I42" s="115">
        <v>44170745</v>
      </c>
      <c r="K42" s="115">
        <v>31838153</v>
      </c>
    </row>
    <row r="43" spans="1:11">
      <c r="A43" s="12">
        <v>5345</v>
      </c>
      <c r="B43" s="9" t="s">
        <v>99</v>
      </c>
      <c r="C43" s="54"/>
      <c r="D43" s="42"/>
      <c r="E43" s="54"/>
      <c r="G43" s="432"/>
      <c r="K43" s="115">
        <v>1625000</v>
      </c>
    </row>
    <row r="44" spans="1:11">
      <c r="E44" s="55"/>
    </row>
    <row r="45" spans="1:11">
      <c r="B45" s="10" t="s">
        <v>217</v>
      </c>
      <c r="C45" s="52">
        <f>+C13-C22-C28</f>
        <v>-447593610</v>
      </c>
      <c r="D45" s="48"/>
      <c r="E45" s="50">
        <f>+E13-E22-E28</f>
        <v>-819715807</v>
      </c>
      <c r="G45" s="50">
        <f>+G13-G22-G28</f>
        <v>222467608</v>
      </c>
      <c r="I45" s="50">
        <f>+I13-I22-I28</f>
        <v>-467430577</v>
      </c>
      <c r="K45" s="50">
        <f>+K13-K22-K28</f>
        <v>-193885770</v>
      </c>
    </row>
    <row r="46" spans="1:11">
      <c r="C46" s="59"/>
    </row>
    <row r="47" spans="1:11">
      <c r="A47" s="13">
        <v>48</v>
      </c>
      <c r="B47" s="10" t="s">
        <v>153</v>
      </c>
      <c r="C47" s="52">
        <f>SUM(C48:C51)</f>
        <v>227540186</v>
      </c>
      <c r="D47" s="48"/>
      <c r="E47" s="50">
        <f>SUM(E48:E51)</f>
        <v>812045850</v>
      </c>
      <c r="G47" s="50">
        <f>SUM(G48:G51)</f>
        <v>402952323</v>
      </c>
      <c r="I47" s="50">
        <f>SUM(I48:I51)</f>
        <v>394995882</v>
      </c>
      <c r="K47" s="50">
        <f>SUM(K48:K51)</f>
        <v>331492740</v>
      </c>
    </row>
    <row r="48" spans="1:11">
      <c r="A48" s="12">
        <v>4805</v>
      </c>
      <c r="B48" s="9" t="s">
        <v>83</v>
      </c>
      <c r="C48" s="432">
        <v>43593</v>
      </c>
      <c r="D48" s="53"/>
      <c r="E48" s="432">
        <v>2035820</v>
      </c>
      <c r="G48" s="412">
        <v>1123939</v>
      </c>
      <c r="I48" s="115">
        <v>62984</v>
      </c>
    </row>
    <row r="49" spans="1:11">
      <c r="A49" s="92">
        <v>4808</v>
      </c>
      <c r="B49" s="85" t="s">
        <v>125</v>
      </c>
      <c r="C49" s="436">
        <v>181158686</v>
      </c>
      <c r="E49" s="436">
        <f>19708700+294213336</f>
        <v>313922036</v>
      </c>
      <c r="G49" s="432">
        <f>19000000+277813597</f>
        <v>296813597</v>
      </c>
      <c r="I49" s="115">
        <f>16957000+262158982</f>
        <v>279115982</v>
      </c>
      <c r="K49" s="115">
        <f>15406100+176750958</f>
        <v>192157058</v>
      </c>
    </row>
    <row r="50" spans="1:11">
      <c r="A50" s="12">
        <v>4810</v>
      </c>
      <c r="B50" s="9" t="s">
        <v>84</v>
      </c>
      <c r="C50" s="432">
        <v>13525576</v>
      </c>
      <c r="D50" s="53"/>
      <c r="E50" s="432">
        <v>447982815</v>
      </c>
      <c r="G50" s="412">
        <v>105014787</v>
      </c>
      <c r="I50" s="115">
        <v>38400252</v>
      </c>
      <c r="K50" s="115">
        <v>137835532</v>
      </c>
    </row>
    <row r="51" spans="1:11">
      <c r="A51" s="12">
        <v>4815</v>
      </c>
      <c r="B51" s="9" t="s">
        <v>85</v>
      </c>
      <c r="C51" s="432">
        <v>32812331</v>
      </c>
      <c r="D51" s="53"/>
      <c r="E51" s="432">
        <v>48105179</v>
      </c>
      <c r="F51" s="57"/>
      <c r="G51" s="53"/>
      <c r="I51" s="431">
        <v>77416664</v>
      </c>
      <c r="K51" s="115">
        <v>1500150</v>
      </c>
    </row>
    <row r="52" spans="1:11">
      <c r="A52" s="12"/>
      <c r="B52" s="9"/>
      <c r="C52" s="54"/>
      <c r="D52" s="53"/>
      <c r="E52" s="53"/>
      <c r="F52" s="57"/>
      <c r="G52" s="58"/>
      <c r="K52" s="115"/>
    </row>
    <row r="53" spans="1:11">
      <c r="A53" s="13">
        <v>55</v>
      </c>
      <c r="B53" s="99" t="s">
        <v>133</v>
      </c>
      <c r="C53" s="52">
        <f>C54</f>
        <v>0</v>
      </c>
      <c r="D53" s="98"/>
      <c r="E53" s="50">
        <f>E54</f>
        <v>0</v>
      </c>
      <c r="F53" s="57"/>
      <c r="G53" s="50">
        <f>G54</f>
        <v>0</v>
      </c>
      <c r="I53" s="50">
        <f>I54</f>
        <v>0</v>
      </c>
      <c r="K53" s="50">
        <f>K54</f>
        <v>0</v>
      </c>
    </row>
    <row r="54" spans="1:11">
      <c r="A54" s="12">
        <v>5502</v>
      </c>
      <c r="B54" s="36" t="s">
        <v>134</v>
      </c>
      <c r="C54" s="54"/>
      <c r="D54" s="53"/>
      <c r="E54" s="53"/>
      <c r="F54" s="57"/>
      <c r="G54" s="58"/>
    </row>
    <row r="55" spans="1:11">
      <c r="F55" s="54"/>
    </row>
    <row r="56" spans="1:11">
      <c r="A56" s="13">
        <v>58</v>
      </c>
      <c r="B56" s="10" t="s">
        <v>151</v>
      </c>
      <c r="C56" s="52">
        <f>SUM(C57:C61)</f>
        <v>2976585</v>
      </c>
      <c r="D56" s="48"/>
      <c r="E56" s="50">
        <f>SUM(E57:E61)</f>
        <v>85152301</v>
      </c>
      <c r="F56" s="54"/>
      <c r="G56" s="50">
        <f>SUM(G57:G61)</f>
        <v>95660304</v>
      </c>
      <c r="I56" s="50">
        <f>SUM(I57:I61)</f>
        <v>37876515</v>
      </c>
      <c r="K56" s="50">
        <f>SUM(K57:K61)</f>
        <v>77748669</v>
      </c>
    </row>
    <row r="57" spans="1:11">
      <c r="A57" s="56">
        <v>5801</v>
      </c>
      <c r="B57" s="9" t="s">
        <v>96</v>
      </c>
      <c r="C57" s="54"/>
      <c r="D57" s="48"/>
      <c r="E57" s="54"/>
      <c r="F57" s="54"/>
    </row>
    <row r="58" spans="1:11">
      <c r="A58" s="12">
        <v>5805</v>
      </c>
      <c r="B58" s="9" t="s">
        <v>83</v>
      </c>
      <c r="C58" s="432">
        <v>2596050</v>
      </c>
      <c r="D58" s="53"/>
      <c r="E58" s="432">
        <v>2508839</v>
      </c>
      <c r="F58" s="54"/>
      <c r="G58" s="432">
        <v>5562513</v>
      </c>
      <c r="I58" s="115">
        <v>3078536</v>
      </c>
      <c r="K58" s="115">
        <v>1917261</v>
      </c>
    </row>
    <row r="59" spans="1:11">
      <c r="A59" s="56">
        <v>5808</v>
      </c>
      <c r="B59" s="36" t="s">
        <v>5</v>
      </c>
      <c r="C59" s="432">
        <v>375762</v>
      </c>
      <c r="E59" s="432">
        <v>82622670</v>
      </c>
      <c r="F59" s="54"/>
      <c r="G59" s="432">
        <f>88031935+2050208</f>
        <v>90082143</v>
      </c>
      <c r="I59" s="115">
        <f>8161645+26625377</f>
        <v>34787022</v>
      </c>
      <c r="K59" s="115">
        <f>1686785+51371736</f>
        <v>53058521</v>
      </c>
    </row>
    <row r="60" spans="1:11">
      <c r="A60" s="12">
        <v>5810</v>
      </c>
      <c r="B60" s="9" t="s">
        <v>84</v>
      </c>
      <c r="C60" s="432">
        <v>4773</v>
      </c>
      <c r="D60" s="53"/>
      <c r="E60" s="432">
        <v>20792</v>
      </c>
      <c r="F60" s="54"/>
      <c r="G60" s="412">
        <v>15648</v>
      </c>
      <c r="I60" s="115">
        <v>10889</v>
      </c>
      <c r="K60" s="115">
        <v>21243967</v>
      </c>
    </row>
    <row r="61" spans="1:11">
      <c r="A61" s="12">
        <v>5815</v>
      </c>
      <c r="B61" s="9" t="s">
        <v>86</v>
      </c>
      <c r="C61" s="54"/>
      <c r="D61" s="53"/>
      <c r="E61" s="53"/>
      <c r="F61" s="57"/>
      <c r="G61" s="53"/>
      <c r="I61">
        <v>68</v>
      </c>
      <c r="K61" s="115">
        <v>1528920</v>
      </c>
    </row>
    <row r="62" spans="1:11">
      <c r="A62" s="12"/>
      <c r="C62" s="54"/>
      <c r="G62" s="60"/>
    </row>
    <row r="63" spans="1:11">
      <c r="B63" s="11" t="s">
        <v>218</v>
      </c>
      <c r="C63" s="52">
        <f>+C45+C47-C53-C56</f>
        <v>-223030009</v>
      </c>
      <c r="D63" s="48"/>
      <c r="E63" s="52">
        <f>+E45+E47-E53-E56</f>
        <v>-92822258</v>
      </c>
      <c r="F63" s="60"/>
      <c r="G63" s="52">
        <f>+G45+G47-G53-G56</f>
        <v>529759627</v>
      </c>
      <c r="I63" s="52">
        <f>+I45+I47-I53-I56</f>
        <v>-110311210</v>
      </c>
      <c r="K63" s="52">
        <f>+K45+K47-K53-K56</f>
        <v>59858301</v>
      </c>
    </row>
    <row r="64" spans="1:11">
      <c r="C64" s="121"/>
      <c r="E64" s="60"/>
    </row>
    <row r="65" spans="1:23">
      <c r="C65" s="59"/>
    </row>
    <row r="66" spans="1:23">
      <c r="A66" s="9" t="s">
        <v>101</v>
      </c>
      <c r="C66" s="9" t="s">
        <v>100</v>
      </c>
      <c r="D66" s="55"/>
      <c r="E66" s="9"/>
    </row>
    <row r="67" spans="1:23">
      <c r="A67" s="125" t="s">
        <v>224</v>
      </c>
      <c r="C67" s="125" t="s">
        <v>228</v>
      </c>
      <c r="D67" s="55"/>
      <c r="E67" s="9"/>
      <c r="G67" s="53"/>
    </row>
    <row r="68" spans="1:23">
      <c r="B68" s="9"/>
      <c r="C68"/>
      <c r="D68" s="121"/>
      <c r="E68" s="9"/>
      <c r="G68" s="53"/>
    </row>
    <row r="69" spans="1:23" s="11" customFormat="1">
      <c r="A69"/>
      <c r="B69"/>
      <c r="C69"/>
      <c r="D69" s="55"/>
      <c r="E69"/>
      <c r="F69"/>
      <c r="G69" s="53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11" customFormat="1">
      <c r="E70"/>
      <c r="F70"/>
      <c r="G70" s="53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11" customFormat="1">
      <c r="A71" s="14" t="s">
        <v>87</v>
      </c>
      <c r="B71"/>
      <c r="C71" s="9" t="s">
        <v>102</v>
      </c>
      <c r="D71" s="36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11" customFormat="1">
      <c r="A72" s="125" t="s">
        <v>738</v>
      </c>
      <c r="B72"/>
      <c r="C72" s="125" t="s">
        <v>739</v>
      </c>
      <c r="D72" s="36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11" customFormat="1">
      <c r="A73" s="125" t="s">
        <v>227</v>
      </c>
      <c r="B73" s="9"/>
      <c r="C73" s="125" t="s">
        <v>740</v>
      </c>
      <c r="D73" s="104"/>
      <c r="E73" s="9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11" customFormat="1">
      <c r="A74"/>
      <c r="B74"/>
      <c r="C74" s="55"/>
      <c r="D74" s="9"/>
      <c r="E74" s="9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11" customFormat="1">
      <c r="B75"/>
      <c r="C75" s="36"/>
      <c r="D75" s="9"/>
      <c r="E75" s="9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11" customFormat="1">
      <c r="B76"/>
      <c r="C76" s="55"/>
      <c r="D76" s="9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11" customFormat="1">
      <c r="B77"/>
      <c r="C77" s="55"/>
      <c r="D77" s="9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11" customFormat="1">
      <c r="A78"/>
      <c r="B78"/>
      <c r="C78" s="55"/>
      <c r="D78" s="9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11" customFormat="1">
      <c r="C79" s="104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11" customFormat="1">
      <c r="C80" s="104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11" customFormat="1">
      <c r="A81" s="13"/>
      <c r="B81" s="10"/>
      <c r="C81" s="68"/>
      <c r="D81" s="48"/>
      <c r="E81" s="48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11" customFormat="1">
      <c r="A82" s="13"/>
      <c r="B82" s="10"/>
      <c r="C82" s="68"/>
      <c r="D82" s="48"/>
      <c r="E82" s="48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11" customFormat="1">
      <c r="A83" s="13"/>
      <c r="B83" s="10"/>
      <c r="C83" s="68"/>
      <c r="D83" s="48"/>
      <c r="E83" s="48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11" customFormat="1">
      <c r="A84" s="13"/>
      <c r="B84" s="10"/>
      <c r="C84" s="68"/>
      <c r="D84" s="48"/>
      <c r="E84" s="48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11" customFormat="1">
      <c r="C85" s="104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11" customFormat="1">
      <c r="C86" s="104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11" customFormat="1">
      <c r="C87" s="104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11" customFormat="1">
      <c r="C88" s="104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11" customFormat="1">
      <c r="C89" s="104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s="11" customFormat="1">
      <c r="C90" s="104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2" spans="1:23" s="11" customFormat="1" ht="12.75" customHeight="1">
      <c r="C92" s="104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7" spans="3:23" s="11" customFormat="1" ht="12.75" customHeight="1">
      <c r="C97" s="104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3:23" s="11" customFormat="1" ht="12.75" customHeight="1">
      <c r="C98" s="104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3:23" s="11" customFormat="1" ht="12.75" customHeight="1">
      <c r="C99" s="104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6" spans="3:23" s="11" customFormat="1" ht="12.75" customHeight="1">
      <c r="C106" s="104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</sheetData>
  <phoneticPr fontId="0" type="noConversion"/>
  <pageMargins left="0.9055118110236221" right="0.19685039370078741" top="0.47244094488188981" bottom="0.39370078740157483" header="0.51181102362204722" footer="0.19685039370078741"/>
  <pageSetup scale="68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C472"/>
  <sheetViews>
    <sheetView topLeftCell="J39" zoomScaleNormal="100" workbookViewId="0">
      <selection activeCell="P64" sqref="P64"/>
    </sheetView>
  </sheetViews>
  <sheetFormatPr baseColWidth="10" defaultColWidth="12.5546875" defaultRowHeight="13.8"/>
  <cols>
    <col min="1" max="1" width="6" style="154" customWidth="1"/>
    <col min="2" max="2" width="33.109375" style="131" customWidth="1"/>
    <col min="3" max="3" width="16.44140625" style="131" customWidth="1"/>
    <col min="4" max="4" width="14.5546875" style="131" customWidth="1"/>
    <col min="5" max="5" width="16.88671875" style="131" customWidth="1"/>
    <col min="6" max="6" width="15" style="131" customWidth="1"/>
    <col min="7" max="10" width="16.88671875" style="131" customWidth="1"/>
    <col min="11" max="11" width="13.6640625" style="131" customWidth="1"/>
    <col min="12" max="12" width="12.5546875" style="131" customWidth="1"/>
    <col min="13" max="13" width="17.44140625" style="131" customWidth="1"/>
    <col min="14" max="14" width="39.5546875" style="131" customWidth="1"/>
    <col min="15" max="15" width="18.44140625" style="131" customWidth="1"/>
    <col min="16" max="16" width="19.33203125" style="131" customWidth="1"/>
    <col min="17" max="17" width="14.5546875" style="131" customWidth="1"/>
    <col min="18" max="18" width="16" style="131" customWidth="1"/>
    <col min="19" max="19" width="17" style="131" customWidth="1"/>
    <col min="20" max="16384" width="12.5546875" style="131"/>
  </cols>
  <sheetData>
    <row r="1" spans="2:19" ht="14.4">
      <c r="B1" s="225"/>
      <c r="C1" s="225"/>
    </row>
    <row r="5" spans="2:19" ht="15.6">
      <c r="B5" s="228" t="s">
        <v>374</v>
      </c>
    </row>
    <row r="6" spans="2:19">
      <c r="B6" s="655" t="str">
        <f>+'19 BALANCE GENERAL'!A5</f>
        <v>EMPRESA SOCIAL DEL ESTADO  HOSPITAL SAN JOSE</v>
      </c>
      <c r="C6" s="655"/>
      <c r="D6" s="655"/>
      <c r="E6" s="655"/>
      <c r="F6" s="655"/>
      <c r="G6" s="655"/>
      <c r="H6" s="655" t="s">
        <v>135</v>
      </c>
      <c r="I6" s="655"/>
      <c r="J6" s="655"/>
      <c r="K6" s="655"/>
      <c r="L6" s="655"/>
      <c r="M6" s="655"/>
      <c r="N6" s="127" t="str">
        <f>+'19 BALANCE GENERAL'!A5</f>
        <v>EMPRESA SOCIAL DEL ESTADO  HOSPITAL SAN JOSE</v>
      </c>
      <c r="O6" s="127"/>
      <c r="P6" s="127"/>
    </row>
    <row r="7" spans="2:19">
      <c r="B7" s="656" t="s">
        <v>377</v>
      </c>
      <c r="C7" s="656"/>
      <c r="D7" s="656"/>
      <c r="E7" s="656"/>
      <c r="F7" s="656"/>
      <c r="G7" s="656"/>
      <c r="H7" s="655" t="s">
        <v>137</v>
      </c>
      <c r="I7" s="655"/>
      <c r="J7" s="655"/>
      <c r="K7" s="655"/>
      <c r="L7" s="655"/>
      <c r="M7" s="278" t="s">
        <v>138</v>
      </c>
      <c r="N7" s="284" t="s">
        <v>136</v>
      </c>
      <c r="O7" s="285">
        <f>C8</f>
        <v>40178</v>
      </c>
      <c r="P7" s="285">
        <f>D8</f>
        <v>40543</v>
      </c>
      <c r="Q7" s="285">
        <f>E8</f>
        <v>40908</v>
      </c>
      <c r="R7" s="285">
        <f>F8</f>
        <v>41274</v>
      </c>
      <c r="S7" s="285">
        <f>G8</f>
        <v>41639</v>
      </c>
    </row>
    <row r="8" spans="2:19">
      <c r="B8" s="230" t="s">
        <v>139</v>
      </c>
      <c r="C8" s="231">
        <f>DATE(2009,12,31)</f>
        <v>40178</v>
      </c>
      <c r="D8" s="231">
        <f>DATE(2010,12,31)</f>
        <v>40543</v>
      </c>
      <c r="E8" s="231">
        <f>DATE(2011,12,31)</f>
        <v>40908</v>
      </c>
      <c r="F8" s="231">
        <f>DATE(2012,12,31)</f>
        <v>41274</v>
      </c>
      <c r="G8" s="232">
        <f>DATE(2013,12,31)</f>
        <v>41639</v>
      </c>
      <c r="H8" s="229">
        <f>C8</f>
        <v>40178</v>
      </c>
      <c r="I8" s="226">
        <f>D8</f>
        <v>40543</v>
      </c>
      <c r="J8" s="226">
        <f>E8</f>
        <v>40908</v>
      </c>
      <c r="K8" s="226">
        <f>F8</f>
        <v>41274</v>
      </c>
      <c r="L8" s="226">
        <f>G8</f>
        <v>41639</v>
      </c>
      <c r="M8" s="279" t="s">
        <v>357</v>
      </c>
      <c r="N8" s="659" t="s">
        <v>140</v>
      </c>
      <c r="O8" s="660"/>
      <c r="P8" s="660"/>
      <c r="Q8" s="660"/>
      <c r="R8" s="660"/>
      <c r="S8" s="661"/>
    </row>
    <row r="9" spans="2:19">
      <c r="B9" s="233"/>
      <c r="C9" s="234"/>
      <c r="D9" s="234"/>
      <c r="E9" s="234"/>
      <c r="F9" s="235"/>
      <c r="G9" s="236"/>
      <c r="H9" s="146"/>
      <c r="I9" s="146"/>
      <c r="J9" s="146"/>
      <c r="M9" s="148"/>
      <c r="N9" s="286" t="s">
        <v>142</v>
      </c>
      <c r="O9" s="287">
        <f>C28/C49</f>
        <v>0.15168892631626679</v>
      </c>
      <c r="P9" s="287">
        <f>D28/D49</f>
        <v>0.21068759120913455</v>
      </c>
      <c r="Q9" s="287">
        <f>E28/E49</f>
        <v>0.50210903302722854</v>
      </c>
      <c r="R9" s="287">
        <f>F28/F49</f>
        <v>0.42267485623615308</v>
      </c>
      <c r="S9" s="288">
        <f>G28/G49</f>
        <v>0.57588897569953978</v>
      </c>
    </row>
    <row r="10" spans="2:19">
      <c r="B10" s="237" t="s">
        <v>141</v>
      </c>
      <c r="C10" s="238">
        <f>+'22. RESULTADOS DESAGR'!K14</f>
        <v>1413048029</v>
      </c>
      <c r="D10" s="238">
        <f>+'22. RESULTADOS DESAGR'!I14</f>
        <v>1312731284</v>
      </c>
      <c r="E10" s="238">
        <f>+'22. RESULTADOS DESAGR'!G14</f>
        <v>1505620687</v>
      </c>
      <c r="F10" s="238">
        <f>+'22. RESULTADOS DESAGR'!E14</f>
        <v>1194440970</v>
      </c>
      <c r="G10" s="239">
        <f>+'22. RESULTADOS DESAGR'!C14</f>
        <v>1540109350</v>
      </c>
      <c r="H10" s="147">
        <f>C10/($C$10+$C$11)</f>
        <v>1</v>
      </c>
      <c r="I10" s="147">
        <f>D10/($D$10+$D$11)</f>
        <v>1</v>
      </c>
      <c r="J10" s="147">
        <f>E10/($E$10+$E$11)</f>
        <v>0.74739154923536755</v>
      </c>
      <c r="K10" s="147">
        <f>F10/($F$10+$F$11)</f>
        <v>1</v>
      </c>
      <c r="L10" s="147">
        <f>G10/($G$10+$G$11)</f>
        <v>1</v>
      </c>
      <c r="M10" s="148">
        <f t="shared" ref="M10:M19" si="0">+(G10-F10)/F10</f>
        <v>0.28939762506639405</v>
      </c>
      <c r="N10" s="286" t="s">
        <v>144</v>
      </c>
      <c r="O10" s="287">
        <f>C44/C54</f>
        <v>0.68025817607571493</v>
      </c>
      <c r="P10" s="287">
        <f>D44/D54</f>
        <v>0.76828689385862881</v>
      </c>
      <c r="Q10" s="287">
        <f>E44/E54</f>
        <v>1.2388057671221666</v>
      </c>
      <c r="R10" s="287">
        <f>F44/F54</f>
        <v>1.2578164159322462</v>
      </c>
      <c r="S10" s="288">
        <f>G44/G54</f>
        <v>1.1494745672027957</v>
      </c>
    </row>
    <row r="11" spans="2:19">
      <c r="B11" s="237" t="s">
        <v>143</v>
      </c>
      <c r="C11" s="238">
        <f>+'22. RESULTADOS DESAGR'!K18</f>
        <v>0</v>
      </c>
      <c r="D11" s="238">
        <f>+'22. RESULTADOS DESAGR'!I18</f>
        <v>0</v>
      </c>
      <c r="E11" s="238">
        <f>+'22. RESULTADOS DESAGR'!G18</f>
        <v>508879863</v>
      </c>
      <c r="F11" s="238">
        <f>+'22. RESULTADOS DESAGR'!E18</f>
        <v>0</v>
      </c>
      <c r="G11" s="239">
        <f>(+'22. RESULTADOS DESAGR'!C18)</f>
        <v>0</v>
      </c>
      <c r="H11" s="147">
        <f>C11/($C$10+$C$11)</f>
        <v>0</v>
      </c>
      <c r="I11" s="147">
        <f>D11/($D$10+$D$11)</f>
        <v>0</v>
      </c>
      <c r="J11" s="147">
        <f>E11/($E$10+$E$11)</f>
        <v>0.25260845076463245</v>
      </c>
      <c r="K11" s="147">
        <f>F11/($F$10+$F$11)</f>
        <v>0</v>
      </c>
      <c r="L11" s="147">
        <f>G11/($G$10+$G$11)</f>
        <v>0</v>
      </c>
      <c r="M11" s="148" t="e">
        <f t="shared" si="0"/>
        <v>#DIV/0!</v>
      </c>
      <c r="N11" s="286" t="s">
        <v>146</v>
      </c>
      <c r="O11" s="287">
        <f>(+C28-SUM(C25:C26))/C49</f>
        <v>0.10779204304974965</v>
      </c>
      <c r="P11" s="287">
        <f>(+D28-SUM(D25:D26))/D49</f>
        <v>0.18588084334490812</v>
      </c>
      <c r="Q11" s="287">
        <f>(+E28-SUM(E25:E26))/E49</f>
        <v>0.47885863740060824</v>
      </c>
      <c r="R11" s="287">
        <f>(+F28-SUM(F25:F26))/F49</f>
        <v>0.3790541259192553</v>
      </c>
      <c r="S11" s="288">
        <f>(+G28-SUM(G25:G26))/G49</f>
        <v>0.55057013741525718</v>
      </c>
    </row>
    <row r="12" spans="2:19">
      <c r="B12" s="237" t="s">
        <v>145</v>
      </c>
      <c r="C12" s="238">
        <f>+'22. RESULTADOS DESAGR'!K22</f>
        <v>918587396</v>
      </c>
      <c r="D12" s="238">
        <f>+'22. RESULTADOS DESAGR'!I22</f>
        <v>1080696685</v>
      </c>
      <c r="E12" s="238">
        <f>+'22. RESULTADOS DESAGR'!G22</f>
        <v>1135612752</v>
      </c>
      <c r="F12" s="238">
        <f>+'22. RESULTADOS DESAGR'!E22</f>
        <v>981729353</v>
      </c>
      <c r="G12" s="239">
        <f>+'22. RESULTADOS DESAGR'!C22</f>
        <v>994682555</v>
      </c>
      <c r="H12" s="147">
        <f>C12/C10</f>
        <v>0.6500751405103159</v>
      </c>
      <c r="I12" s="147">
        <f>D12/D10</f>
        <v>0.82324288159495096</v>
      </c>
      <c r="J12" s="147">
        <f>E12/E10</f>
        <v>0.75424890332952765</v>
      </c>
      <c r="K12" s="147">
        <f>F12/F10</f>
        <v>0.82191533751559109</v>
      </c>
      <c r="L12" s="147">
        <f t="shared" ref="L12:L17" si="1">G12/$G$10</f>
        <v>0.64585190330803455</v>
      </c>
      <c r="M12" s="148">
        <f t="shared" si="0"/>
        <v>1.3194269846793508E-2</v>
      </c>
      <c r="N12" s="286" t="s">
        <v>147</v>
      </c>
      <c r="O12" s="287">
        <f>C28/C44*100</f>
        <v>22.298728872519032</v>
      </c>
      <c r="P12" s="287">
        <f>D28/D44*100</f>
        <v>27.423035963945892</v>
      </c>
      <c r="Q12" s="287">
        <f>E28/E44*100</f>
        <v>40.53169967021249</v>
      </c>
      <c r="R12" s="287">
        <f>F28/F44*100</f>
        <v>33.603859107124343</v>
      </c>
      <c r="S12" s="288">
        <f>G28/G44*100</f>
        <v>41.846871272063204</v>
      </c>
    </row>
    <row r="13" spans="2:19">
      <c r="B13" s="281" t="s">
        <v>262</v>
      </c>
      <c r="C13" s="240">
        <f>C10+C11-C12</f>
        <v>494460633</v>
      </c>
      <c r="D13" s="240">
        <f>D10+D11-D12</f>
        <v>232034599</v>
      </c>
      <c r="E13" s="240">
        <f>E10+E11-E12</f>
        <v>878887798</v>
      </c>
      <c r="F13" s="240">
        <f>F10+F11-F12</f>
        <v>212711617</v>
      </c>
      <c r="G13" s="241">
        <f>G10+G11-G12</f>
        <v>545426795</v>
      </c>
      <c r="H13" s="147">
        <f>C13/$C$10</f>
        <v>0.34992485948968405</v>
      </c>
      <c r="I13" s="147">
        <f>D13/$D$10</f>
        <v>0.17675711840504899</v>
      </c>
      <c r="J13" s="147">
        <f>E13/$E$10</f>
        <v>0.5837378601320985</v>
      </c>
      <c r="K13" s="147">
        <f>F13/$F$10</f>
        <v>0.17808466248440891</v>
      </c>
      <c r="L13" s="147">
        <f t="shared" si="1"/>
        <v>0.3541480966919654</v>
      </c>
      <c r="M13" s="148">
        <f t="shared" si="0"/>
        <v>1.5641608234307203</v>
      </c>
      <c r="N13" s="286" t="s">
        <v>149</v>
      </c>
      <c r="O13" s="287">
        <f>C49/C54*100</f>
        <v>100</v>
      </c>
      <c r="P13" s="287">
        <f>D49/D54*100</f>
        <v>100</v>
      </c>
      <c r="Q13" s="287">
        <f>E49/E54*100</f>
        <v>100</v>
      </c>
      <c r="R13" s="287">
        <f>F49/F54*100</f>
        <v>100</v>
      </c>
      <c r="S13" s="288">
        <f>G49/G54*100</f>
        <v>83.526367536061855</v>
      </c>
    </row>
    <row r="14" spans="2:19">
      <c r="B14" s="237" t="s">
        <v>148</v>
      </c>
      <c r="C14" s="238">
        <f>+'22. RESULTADOS DESAGR'!K28</f>
        <v>688346403</v>
      </c>
      <c r="D14" s="238">
        <f>+'22. RESULTADOS DESAGR'!I28</f>
        <v>699465176</v>
      </c>
      <c r="E14" s="238">
        <f>+'22. RESULTADOS DESAGR'!G28</f>
        <v>656420190</v>
      </c>
      <c r="F14" s="238">
        <f>+'22. RESULTADOS DESAGR'!E28</f>
        <v>1032427424</v>
      </c>
      <c r="G14" s="239">
        <f>+'22. RESULTADOS DESAGR'!C28</f>
        <v>993020405</v>
      </c>
      <c r="H14" s="147">
        <f>C14/$C$10</f>
        <v>0.48713588559840804</v>
      </c>
      <c r="I14" s="147">
        <f>D14/$D$10</f>
        <v>0.53283195466224598</v>
      </c>
      <c r="J14" s="147">
        <f>E14/$E$10</f>
        <v>0.43597978937705711</v>
      </c>
      <c r="K14" s="147">
        <f>F14/$F$10</f>
        <v>0.86436035763240771</v>
      </c>
      <c r="L14" s="147">
        <f t="shared" si="1"/>
        <v>0.64477266175937442</v>
      </c>
      <c r="M14" s="148">
        <f t="shared" si="0"/>
        <v>-3.8169287335784681E-2</v>
      </c>
      <c r="N14" s="286" t="s">
        <v>150</v>
      </c>
      <c r="O14" s="289">
        <f>C28-C49</f>
        <v>-692328960</v>
      </c>
      <c r="P14" s="289">
        <f>D28-D49</f>
        <v>-760966560</v>
      </c>
      <c r="Q14" s="289">
        <f>E28-E49</f>
        <v>-657482701</v>
      </c>
      <c r="R14" s="289">
        <f>F28-F49</f>
        <v>-498306996</v>
      </c>
      <c r="S14" s="290">
        <f>G28-G49</f>
        <v>-555310458</v>
      </c>
    </row>
    <row r="15" spans="2:19">
      <c r="B15" s="281" t="s">
        <v>263</v>
      </c>
      <c r="C15" s="240">
        <f>C13-C14</f>
        <v>-193885770</v>
      </c>
      <c r="D15" s="240">
        <f>D13-D14</f>
        <v>-467430577</v>
      </c>
      <c r="E15" s="240">
        <f>E13-E14</f>
        <v>222467608</v>
      </c>
      <c r="F15" s="240">
        <f>F13-F14</f>
        <v>-819715807</v>
      </c>
      <c r="G15" s="241">
        <f>G13-G14</f>
        <v>-447593610</v>
      </c>
      <c r="H15" s="147">
        <f>C15/$C$10</f>
        <v>-0.13721102610872402</v>
      </c>
      <c r="I15" s="147">
        <f>D15/$D$10</f>
        <v>-0.35607483625719705</v>
      </c>
      <c r="J15" s="147">
        <f>E15/$E$10</f>
        <v>0.14775807075504138</v>
      </c>
      <c r="K15" s="147">
        <f>F15/$F$10</f>
        <v>-0.6862756951479988</v>
      </c>
      <c r="L15" s="147">
        <f t="shared" si="1"/>
        <v>-0.29062456506740902</v>
      </c>
      <c r="M15" s="148">
        <f t="shared" si="0"/>
        <v>-0.45396489102960536</v>
      </c>
      <c r="N15" s="652" t="s">
        <v>152</v>
      </c>
      <c r="O15" s="653"/>
      <c r="P15" s="653"/>
      <c r="Q15" s="653"/>
      <c r="R15" s="653"/>
      <c r="S15" s="654"/>
    </row>
    <row r="16" spans="2:19">
      <c r="B16" s="237" t="s">
        <v>133</v>
      </c>
      <c r="C16" s="238">
        <f>+'22. RESULTADOS DESAGR'!K53</f>
        <v>0</v>
      </c>
      <c r="D16" s="238">
        <f>+'22. RESULTADOS DESAGR'!I53</f>
        <v>0</v>
      </c>
      <c r="E16" s="238">
        <f>+'22. RESULTADOS DESAGR'!G53</f>
        <v>0</v>
      </c>
      <c r="F16" s="238">
        <f>+'22. RESULTADOS DESAGR'!E53</f>
        <v>0</v>
      </c>
      <c r="G16" s="239">
        <f>+'22. RESULTADOS DESAGR'!C53</f>
        <v>0</v>
      </c>
      <c r="H16" s="147">
        <f>C16/$C$10</f>
        <v>0</v>
      </c>
      <c r="I16" s="147">
        <f>D16/$D$10</f>
        <v>0</v>
      </c>
      <c r="J16" s="147">
        <f>E16/$E$10</f>
        <v>0</v>
      </c>
      <c r="K16" s="147">
        <f>F16/$F$10</f>
        <v>0</v>
      </c>
      <c r="L16" s="147">
        <f t="shared" si="1"/>
        <v>0</v>
      </c>
      <c r="M16" s="148" t="e">
        <f t="shared" si="0"/>
        <v>#DIV/0!</v>
      </c>
      <c r="N16" s="286" t="s">
        <v>154</v>
      </c>
      <c r="O16" s="291">
        <f>((C24+C37)*$BC$471)/C10</f>
        <v>21.78805252768942</v>
      </c>
      <c r="P16" s="291">
        <f>((D24+D37)*$BC$471)/D10</f>
        <v>55.249507377474828</v>
      </c>
      <c r="Q16" s="291">
        <f>((E24+E37)*$BC$471)/E10</f>
        <v>136.01343996411228</v>
      </c>
      <c r="R16" s="291">
        <f>((F24+F37)*$BC$471)/F10</f>
        <v>91.961122699935515</v>
      </c>
      <c r="S16" s="292">
        <f>((G24+G37)*$BC$472)/G10</f>
        <v>108.25938449110772</v>
      </c>
    </row>
    <row r="17" spans="1:19">
      <c r="B17" s="237" t="s">
        <v>151</v>
      </c>
      <c r="C17" s="238">
        <f>+'22. RESULTADOS DESAGR'!K56</f>
        <v>77748669</v>
      </c>
      <c r="D17" s="238">
        <f>+'22. RESULTADOS DESAGR'!I56</f>
        <v>37876515</v>
      </c>
      <c r="E17" s="238">
        <f>+'22. RESULTADOS DESAGR'!G56</f>
        <v>95660304</v>
      </c>
      <c r="F17" s="238">
        <f>'22. RESULTADOS DESAGR'!E56</f>
        <v>85152301</v>
      </c>
      <c r="G17" s="239">
        <f>'22. RESULTADOS DESAGR'!C56</f>
        <v>2976585</v>
      </c>
      <c r="H17" s="147">
        <f>C17/$C$10</f>
        <v>5.5021957785130603E-2</v>
      </c>
      <c r="I17" s="147">
        <f>D17/$D$10</f>
        <v>2.8853212734130284E-2</v>
      </c>
      <c r="J17" s="147">
        <f>E17/$E$10</f>
        <v>6.3535460707973127E-2</v>
      </c>
      <c r="K17" s="147">
        <f>F17/$F$10</f>
        <v>7.1290505884104099E-2</v>
      </c>
      <c r="L17" s="147">
        <f t="shared" si="1"/>
        <v>1.9327101676254353E-3</v>
      </c>
      <c r="M17" s="148">
        <f t="shared" si="0"/>
        <v>-0.96504398630402244</v>
      </c>
      <c r="N17" s="286" t="s">
        <v>155</v>
      </c>
      <c r="O17" s="291">
        <f>(+SUM(C25:C26)*$BC$471)/C12</f>
        <v>14.040192643792818</v>
      </c>
      <c r="P17" s="291">
        <f>(+SUM(D25:D26)*$BC$471)/D12</f>
        <v>7.966822772293412</v>
      </c>
      <c r="Q17" s="291">
        <f>(+SUM(E25:E26)*$BC$471)/E12</f>
        <v>9.7331332890844457</v>
      </c>
      <c r="R17" s="291">
        <f>(+SUM(F25:F26)*$BC$471)/F12</f>
        <v>13.806391016608424</v>
      </c>
      <c r="S17" s="292">
        <f>(+SUM(G25:G26)*$BC$472)/G12</f>
        <v>11.998254377749694</v>
      </c>
    </row>
    <row r="18" spans="1:19">
      <c r="B18" s="242" t="s">
        <v>153</v>
      </c>
      <c r="C18" s="238">
        <f>+'22. RESULTADOS DESAGR'!K47</f>
        <v>331492740</v>
      </c>
      <c r="D18" s="238">
        <f>+'22. RESULTADOS DESAGR'!I47</f>
        <v>394995882</v>
      </c>
      <c r="E18" s="238">
        <f>+'22. RESULTADOS DESAGR'!G47</f>
        <v>402952323</v>
      </c>
      <c r="F18" s="238">
        <f>'22. RESULTADOS DESAGR'!E47</f>
        <v>812045850</v>
      </c>
      <c r="G18" s="239">
        <f>+'22. RESULTADOS DESAGR'!C47</f>
        <v>227540186</v>
      </c>
      <c r="H18" s="147">
        <f>C18/C10</f>
        <v>0.234594106638112</v>
      </c>
      <c r="I18" s="147">
        <f>D18/D10</f>
        <v>0.30089622058553761</v>
      </c>
      <c r="J18" s="147">
        <f>E18/E10</f>
        <v>0.26763203141350034</v>
      </c>
      <c r="K18" s="147">
        <f>F18/F10</f>
        <v>0.67985431712041822</v>
      </c>
      <c r="L18" s="147">
        <f>G18/G10</f>
        <v>0.14774287682884335</v>
      </c>
      <c r="M18" s="148">
        <f t="shared" si="0"/>
        <v>-0.71979391804046533</v>
      </c>
      <c r="N18" s="286" t="s">
        <v>156</v>
      </c>
      <c r="O18" s="291">
        <f>C46*$BC$471/C12</f>
        <v>19.71450812286129</v>
      </c>
      <c r="P18" s="291">
        <f>D46*$BC$471/D12</f>
        <v>22.22489885772158</v>
      </c>
      <c r="Q18" s="291">
        <f>E46*$BC$471/E12</f>
        <v>175.72978793038422</v>
      </c>
      <c r="R18" s="291">
        <f>F46*$BC$471/F12</f>
        <v>109.87728871543683</v>
      </c>
      <c r="S18" s="292">
        <f>G46*$BC$472/G12</f>
        <v>48.836874554415004</v>
      </c>
    </row>
    <row r="19" spans="1:19" s="151" customFormat="1">
      <c r="A19" s="283"/>
      <c r="B19" s="243" t="s">
        <v>194</v>
      </c>
      <c r="C19" s="244">
        <f>C15-C16-C17+C18</f>
        <v>59858301</v>
      </c>
      <c r="D19" s="244">
        <f>D15-D16-D17+D18</f>
        <v>-110311210</v>
      </c>
      <c r="E19" s="244">
        <f>E15-E16-E17+E18</f>
        <v>529759627</v>
      </c>
      <c r="F19" s="244">
        <f>F15-F16-F17+F18</f>
        <v>-92822258</v>
      </c>
      <c r="G19" s="245">
        <f>G15-G16-G17+G18</f>
        <v>-223030009</v>
      </c>
      <c r="H19" s="152">
        <f>C19/$C$10</f>
        <v>4.2361122744257407E-2</v>
      </c>
      <c r="I19" s="152">
        <f>D19/$D$10</f>
        <v>-8.403182840578971E-2</v>
      </c>
      <c r="J19" s="152">
        <f>E19/$E$10</f>
        <v>0.35185464146056861</v>
      </c>
      <c r="K19" s="152">
        <f>F19/$F$10</f>
        <v>-7.771188391168464E-2</v>
      </c>
      <c r="L19" s="152">
        <f>G19/$G$10</f>
        <v>-0.14481439840619109</v>
      </c>
      <c r="M19" s="153">
        <f t="shared" si="0"/>
        <v>1.4027643132749474</v>
      </c>
      <c r="N19" s="652" t="s">
        <v>157</v>
      </c>
      <c r="O19" s="653"/>
      <c r="P19" s="653"/>
      <c r="Q19" s="653"/>
      <c r="R19" s="653"/>
      <c r="S19" s="654"/>
    </row>
    <row r="20" spans="1:19">
      <c r="B20" s="246"/>
      <c r="C20" s="247"/>
      <c r="D20" s="247"/>
      <c r="E20" s="247"/>
      <c r="F20" s="247"/>
      <c r="G20" s="248"/>
      <c r="H20" s="144"/>
      <c r="I20" s="144"/>
      <c r="J20" s="144"/>
      <c r="K20" s="147"/>
      <c r="L20" s="147"/>
      <c r="M20" s="148"/>
      <c r="N20" s="286" t="s">
        <v>159</v>
      </c>
      <c r="O20" s="287">
        <f>C19/C44*100</f>
        <v>10.781849199566551</v>
      </c>
      <c r="P20" s="287">
        <f>D19/D44*100</f>
        <v>-14.892910569674042</v>
      </c>
      <c r="Q20" s="287">
        <f>E19/E44*100</f>
        <v>32.383632000773346</v>
      </c>
      <c r="R20" s="287">
        <f>F19/F44*100</f>
        <v>-8.549847299591633</v>
      </c>
      <c r="S20" s="288">
        <f>G19/G44*100</f>
        <v>-12.377451669273384</v>
      </c>
    </row>
    <row r="21" spans="1:19">
      <c r="B21" s="249" t="s">
        <v>8</v>
      </c>
      <c r="C21" s="250"/>
      <c r="D21" s="250"/>
      <c r="E21" s="250"/>
      <c r="F21" s="250"/>
      <c r="G21" s="251"/>
      <c r="H21" s="658" t="str">
        <f>H7</f>
        <v>VERTICAL</v>
      </c>
      <c r="I21" s="655"/>
      <c r="J21" s="655"/>
      <c r="K21" s="655"/>
      <c r="L21" s="655"/>
      <c r="M21" s="278" t="str">
        <f>M7</f>
        <v>HORIZONTAL</v>
      </c>
      <c r="N21" s="286" t="s">
        <v>161</v>
      </c>
      <c r="O21" s="287">
        <f>C19/C62*100</f>
        <v>-22.938635243906482</v>
      </c>
      <c r="P21" s="287">
        <f>D19/D62*100</f>
        <v>49.380150275609701</v>
      </c>
      <c r="Q21" s="287">
        <f>E19/E62*100</f>
        <v>167.99020629345677</v>
      </c>
      <c r="R21" s="287">
        <f>F19/F62*100</f>
        <v>-41.712387662570379</v>
      </c>
      <c r="S21" s="288">
        <f>G19/G62*100</f>
        <v>-95.183857473951804</v>
      </c>
    </row>
    <row r="22" spans="1:19">
      <c r="B22" s="252" t="s">
        <v>158</v>
      </c>
      <c r="C22" s="253">
        <f t="shared" ref="C22:J22" si="2">C8</f>
        <v>40178</v>
      </c>
      <c r="D22" s="253">
        <f t="shared" si="2"/>
        <v>40543</v>
      </c>
      <c r="E22" s="253">
        <f t="shared" si="2"/>
        <v>40908</v>
      </c>
      <c r="F22" s="253">
        <f t="shared" si="2"/>
        <v>41274</v>
      </c>
      <c r="G22" s="254">
        <f t="shared" si="2"/>
        <v>41639</v>
      </c>
      <c r="H22" s="229">
        <f t="shared" si="2"/>
        <v>40178</v>
      </c>
      <c r="I22" s="226">
        <f t="shared" si="2"/>
        <v>40543</v>
      </c>
      <c r="J22" s="226">
        <f t="shared" si="2"/>
        <v>40908</v>
      </c>
      <c r="K22" s="226">
        <f>K8</f>
        <v>41274</v>
      </c>
      <c r="L22" s="226">
        <f>L8</f>
        <v>41639</v>
      </c>
      <c r="M22" s="279" t="str">
        <f>M8</f>
        <v>2012-2011</v>
      </c>
      <c r="N22" s="286" t="s">
        <v>163</v>
      </c>
      <c r="O22" s="287">
        <f>C19/C56*100</f>
        <v>-11.293152680022699</v>
      </c>
      <c r="P22" s="287">
        <f>D19/D56*100</f>
        <v>23.46136720229147</v>
      </c>
      <c r="Q22" s="287">
        <f>E19/E56*100</f>
        <v>-91.260205862400852</v>
      </c>
      <c r="R22" s="287">
        <f>F19/F56*100</f>
        <v>182.95888809588484</v>
      </c>
      <c r="S22" s="288">
        <f>G19/G56*100</f>
        <v>-244.39094585658688</v>
      </c>
    </row>
    <row r="23" spans="1:19">
      <c r="B23" s="237" t="s">
        <v>160</v>
      </c>
      <c r="C23" s="238">
        <f>+'20. BALANCES COMP'!K14</f>
        <v>620151</v>
      </c>
      <c r="D23" s="238">
        <f>+'20. BALANCES COMP'!I14</f>
        <v>107916</v>
      </c>
      <c r="E23" s="238">
        <f>+'20. BALANCES COMP'!G14</f>
        <v>93509505</v>
      </c>
      <c r="F23" s="238">
        <f>+'20. BALANCES COMP'!E14</f>
        <v>64172023</v>
      </c>
      <c r="G23" s="239">
        <f>+'20. BALANCES COMP'!C14</f>
        <v>376608439</v>
      </c>
      <c r="H23" s="147">
        <f t="shared" ref="H23:H42" si="3">C23/$C$44</f>
        <v>1.1170338033751402E-3</v>
      </c>
      <c r="I23" s="147">
        <f t="shared" ref="I23:I44" si="4">D23/$D$44</f>
        <v>1.456953773815865E-4</v>
      </c>
      <c r="J23" s="147">
        <f t="shared" ref="J23:J44" si="5">E23/$E$44</f>
        <v>5.7161347225398798E-2</v>
      </c>
      <c r="K23" s="147">
        <f t="shared" ref="K23:K44" si="6">F23/$F$44</f>
        <v>5.9108775134072061E-2</v>
      </c>
      <c r="L23" s="147">
        <f t="shared" ref="L23:L44" si="7">G23/$G$44</f>
        <v>0.20900562990888788</v>
      </c>
      <c r="M23" s="148">
        <f t="shared" ref="M23:M63" si="8">+(G23-F23)/F23</f>
        <v>4.8687325316205161</v>
      </c>
      <c r="N23" s="652" t="s">
        <v>165</v>
      </c>
      <c r="O23" s="653"/>
      <c r="P23" s="653"/>
      <c r="Q23" s="653"/>
      <c r="R23" s="653"/>
      <c r="S23" s="654"/>
    </row>
    <row r="24" spans="1:19">
      <c r="B24" s="237" t="s">
        <v>162</v>
      </c>
      <c r="C24" s="238">
        <f>+'20. BALANCES COMP'!K17</f>
        <v>87351768</v>
      </c>
      <c r="D24" s="238">
        <f>+'20. BALANCES COMP'!I17</f>
        <v>179097560</v>
      </c>
      <c r="E24" s="238">
        <f>+'20. BALANCES COMP'!G17</f>
        <v>538840329</v>
      </c>
      <c r="F24" s="238">
        <f>+'20. BALANCES COMP'!E17</f>
        <v>263001191</v>
      </c>
      <c r="G24" s="239">
        <f>+'20. BALANCES COMP'!C17</f>
        <v>344281464</v>
      </c>
      <c r="H24" s="147">
        <f t="shared" si="3"/>
        <v>0.15734051487554301</v>
      </c>
      <c r="I24" s="147">
        <f t="shared" si="4"/>
        <v>0.24179627295601516</v>
      </c>
      <c r="J24" s="147">
        <f t="shared" si="5"/>
        <v>0.32938725475038205</v>
      </c>
      <c r="K24" s="147">
        <f t="shared" si="6"/>
        <v>0.24225008862214203</v>
      </c>
      <c r="L24" s="147">
        <f t="shared" si="7"/>
        <v>0.19106519344160025</v>
      </c>
      <c r="M24" s="148">
        <f t="shared" si="8"/>
        <v>0.30904906814661537</v>
      </c>
      <c r="N24" s="286" t="s">
        <v>244</v>
      </c>
      <c r="O24" s="287">
        <f>(C54/C44)*100</f>
        <v>147.00301079346335</v>
      </c>
      <c r="P24" s="287">
        <f>(D54/D44)*100</f>
        <v>130.15971090924381</v>
      </c>
      <c r="Q24" s="287">
        <f>(E54/E44)*100</f>
        <v>80.722904795888269</v>
      </c>
      <c r="R24" s="287">
        <f>(F54/F44)*100</f>
        <v>79.502858074788094</v>
      </c>
      <c r="S24" s="288">
        <f>(G54/G44)*100</f>
        <v>86.996270168331208</v>
      </c>
    </row>
    <row r="25" spans="1:19">
      <c r="B25" s="242" t="s">
        <v>164</v>
      </c>
      <c r="C25" s="238">
        <f>+'20. BALANCES COMP'!K25</f>
        <v>35825400</v>
      </c>
      <c r="D25" s="238">
        <f>+'20. BALANCES COMP'!I25</f>
        <v>23915886</v>
      </c>
      <c r="E25" s="238">
        <f>+'20. BALANCES COMP'!G25</f>
        <v>30702973</v>
      </c>
      <c r="F25" s="238">
        <f>+'20. BALANCES COMP'!E25</f>
        <v>37650387</v>
      </c>
      <c r="G25" s="239">
        <f>+'20. BALANCES COMP'!C25</f>
        <v>33151262</v>
      </c>
      <c r="H25" s="147">
        <f t="shared" si="3"/>
        <v>6.4529740046272197E-2</v>
      </c>
      <c r="I25" s="147">
        <f t="shared" si="4"/>
        <v>3.2288391306062134E-2</v>
      </c>
      <c r="J25" s="147">
        <f t="shared" si="5"/>
        <v>1.8768394726344065E-2</v>
      </c>
      <c r="K25" s="147">
        <f t="shared" si="6"/>
        <v>3.4679727315029323E-2</v>
      </c>
      <c r="L25" s="147">
        <f t="shared" si="7"/>
        <v>1.8397889370143874E-2</v>
      </c>
      <c r="M25" s="148">
        <f t="shared" si="8"/>
        <v>-0.11949744367833456</v>
      </c>
      <c r="N25" s="286" t="s">
        <v>245</v>
      </c>
      <c r="O25" s="287">
        <f>C54/(C44-C42)*100</f>
        <v>203.69700149897793</v>
      </c>
      <c r="P25" s="287">
        <f>D54/(D44-D42)*100</f>
        <v>164.47057630674547</v>
      </c>
      <c r="Q25" s="287">
        <f>E54/(E44-E42)*100</f>
        <v>89.14300998388164</v>
      </c>
      <c r="R25" s="287">
        <f>F54/(F44-F42)*100</f>
        <v>92.69608903127947</v>
      </c>
      <c r="S25" s="288">
        <f>G54/(G44-G42)*100</f>
        <v>95.156243736573927</v>
      </c>
    </row>
    <row r="26" spans="1:19">
      <c r="B26" s="242" t="s">
        <v>166</v>
      </c>
      <c r="C26" s="238">
        <f>+'20. BALANCES COMP'!K28</f>
        <v>0</v>
      </c>
      <c r="D26" s="238">
        <f>+'20. BALANCES COMP'!I28</f>
        <v>0</v>
      </c>
      <c r="E26" s="238">
        <f>+'20. BALANCES COMP'!G28</f>
        <v>0</v>
      </c>
      <c r="F26" s="238">
        <f>+'20. BALANCES COMP'!E28</f>
        <v>0</v>
      </c>
      <c r="G26" s="239">
        <v>0</v>
      </c>
      <c r="H26" s="147">
        <f t="shared" si="3"/>
        <v>0</v>
      </c>
      <c r="I26" s="147">
        <f t="shared" si="4"/>
        <v>0</v>
      </c>
      <c r="J26" s="147">
        <f t="shared" si="5"/>
        <v>0</v>
      </c>
      <c r="K26" s="147">
        <f t="shared" si="6"/>
        <v>0</v>
      </c>
      <c r="L26" s="147">
        <f t="shared" si="7"/>
        <v>0</v>
      </c>
      <c r="M26" s="148" t="e">
        <f t="shared" si="8"/>
        <v>#DIV/0!</v>
      </c>
      <c r="N26" s="293" t="s">
        <v>169</v>
      </c>
      <c r="O26" s="294">
        <f>(C54/C62)*100</f>
        <v>-312.75232865275706</v>
      </c>
      <c r="P26" s="294">
        <f>(D54/D62)*100</f>
        <v>-431.56816489693375</v>
      </c>
      <c r="Q26" s="294">
        <f>(E54/E62)*100</f>
        <v>418.75035601147221</v>
      </c>
      <c r="R26" s="294">
        <f>(F54/F62)*100</f>
        <v>387.87289645000669</v>
      </c>
      <c r="S26" s="295">
        <f>(G54/G62)*100</f>
        <v>669.01013243495504</v>
      </c>
    </row>
    <row r="27" spans="1:19">
      <c r="B27" s="237" t="s">
        <v>167</v>
      </c>
      <c r="C27" s="238">
        <f>+'20. BALANCES COMP'!K29</f>
        <v>0</v>
      </c>
      <c r="D27" s="238">
        <f>+'20. BALANCES COMP'!I29</f>
        <v>0</v>
      </c>
      <c r="E27" s="238">
        <f>+'20. BALANCES COMP'!G29</f>
        <v>0</v>
      </c>
      <c r="F27" s="238">
        <f>+'20. BALANCES COMP'!E29</f>
        <v>0</v>
      </c>
      <c r="G27" s="239">
        <f>+'20. BALANCES COMP'!C29</f>
        <v>0</v>
      </c>
      <c r="H27" s="147">
        <f t="shared" si="3"/>
        <v>0</v>
      </c>
      <c r="I27" s="147">
        <f t="shared" si="4"/>
        <v>0</v>
      </c>
      <c r="J27" s="147">
        <f t="shared" si="5"/>
        <v>0</v>
      </c>
      <c r="K27" s="147">
        <f t="shared" si="6"/>
        <v>0</v>
      </c>
      <c r="L27" s="147">
        <f t="shared" si="7"/>
        <v>0</v>
      </c>
      <c r="M27" s="148" t="e">
        <f t="shared" si="8"/>
        <v>#DIV/0!</v>
      </c>
      <c r="N27" s="657" t="s">
        <v>243</v>
      </c>
      <c r="O27" s="657"/>
      <c r="P27" s="657"/>
      <c r="Q27" s="657"/>
      <c r="R27" s="657"/>
      <c r="S27" s="270"/>
    </row>
    <row r="28" spans="1:19">
      <c r="B28" s="281" t="s">
        <v>168</v>
      </c>
      <c r="C28" s="240">
        <f>SUM(C23:C27)</f>
        <v>123797319</v>
      </c>
      <c r="D28" s="240">
        <f>SUM(D23:D27)</f>
        <v>203121362</v>
      </c>
      <c r="E28" s="240">
        <f>SUM(E23:E27)</f>
        <v>663052807</v>
      </c>
      <c r="F28" s="240">
        <f>SUM(F23:F27)</f>
        <v>364823601</v>
      </c>
      <c r="G28" s="241">
        <f>SUM(G23:G27)</f>
        <v>754041165</v>
      </c>
      <c r="H28" s="152">
        <f t="shared" si="3"/>
        <v>0.22298728872519033</v>
      </c>
      <c r="I28" s="152">
        <f t="shared" si="4"/>
        <v>0.27423035963945891</v>
      </c>
      <c r="J28" s="152">
        <f t="shared" si="5"/>
        <v>0.4053169967021249</v>
      </c>
      <c r="K28" s="152">
        <f t="shared" si="6"/>
        <v>0.3360385910712434</v>
      </c>
      <c r="L28" s="152">
        <f t="shared" si="7"/>
        <v>0.41846871272063202</v>
      </c>
      <c r="M28" s="153">
        <f t="shared" si="8"/>
        <v>1.0668650902330192</v>
      </c>
      <c r="N28" s="277"/>
      <c r="O28" s="227" t="s">
        <v>366</v>
      </c>
      <c r="P28" s="227" t="s">
        <v>365</v>
      </c>
      <c r="Q28" s="227" t="s">
        <v>364</v>
      </c>
      <c r="R28" s="227" t="s">
        <v>357</v>
      </c>
      <c r="S28" s="271"/>
    </row>
    <row r="29" spans="1:19">
      <c r="B29" s="237" t="s">
        <v>734</v>
      </c>
      <c r="C29" s="238">
        <f>+'20. BALANCES COMP'!K45</f>
        <v>0</v>
      </c>
      <c r="D29" s="238">
        <f>+'20. BALANCES COMP'!I45</f>
        <v>0</v>
      </c>
      <c r="E29" s="238">
        <f>+'20. BALANCES COMP'!G45</f>
        <v>0</v>
      </c>
      <c r="F29" s="238">
        <f>+'20. BALANCES COMP'!E45</f>
        <v>274064138</v>
      </c>
      <c r="G29" s="239">
        <f>+'20. BALANCES COMP'!C45</f>
        <v>508879862</v>
      </c>
      <c r="H29" s="147">
        <f t="shared" si="3"/>
        <v>0</v>
      </c>
      <c r="I29" s="147">
        <f t="shared" si="4"/>
        <v>0</v>
      </c>
      <c r="J29" s="147">
        <f t="shared" si="5"/>
        <v>0</v>
      </c>
      <c r="K29" s="147">
        <f t="shared" si="6"/>
        <v>0.2524401561308936</v>
      </c>
      <c r="L29" s="147">
        <f t="shared" si="7"/>
        <v>0.28241203619247079</v>
      </c>
      <c r="M29" s="148">
        <f t="shared" si="8"/>
        <v>0.85679113551149844</v>
      </c>
      <c r="N29" s="264" t="s">
        <v>229</v>
      </c>
      <c r="O29" s="155">
        <f>+D19</f>
        <v>-110311210</v>
      </c>
      <c r="P29" s="155">
        <f>+E19</f>
        <v>529759627</v>
      </c>
      <c r="Q29" s="155">
        <f>+F19</f>
        <v>-92822258</v>
      </c>
      <c r="R29" s="155">
        <f>+G19</f>
        <v>-223030009</v>
      </c>
      <c r="S29" s="272"/>
    </row>
    <row r="30" spans="1:19">
      <c r="B30" s="242" t="s">
        <v>170</v>
      </c>
      <c r="C30" s="238">
        <f>+'20. BALANCES COMP'!K46</f>
        <v>138967704</v>
      </c>
      <c r="D30" s="238">
        <f>+'20. BALANCES COMP'!I46</f>
        <v>138967704</v>
      </c>
      <c r="E30" s="238">
        <f>+'20. BALANCES COMP'!G46</f>
        <v>138967704</v>
      </c>
      <c r="F30" s="238">
        <f>+'20. BALANCES COMP'!E46</f>
        <v>138967704</v>
      </c>
      <c r="G30" s="239">
        <f>+'20. BALANCES COMP'!C46</f>
        <v>138967704</v>
      </c>
      <c r="H30" s="147">
        <f t="shared" si="3"/>
        <v>0.2503126221604588</v>
      </c>
      <c r="I30" s="147">
        <f t="shared" si="4"/>
        <v>0.1876177033816358</v>
      </c>
      <c r="J30" s="147">
        <f t="shared" si="5"/>
        <v>8.4949451731783213E-2</v>
      </c>
      <c r="K30" s="147">
        <f t="shared" si="6"/>
        <v>0.12800298919412725</v>
      </c>
      <c r="L30" s="147">
        <f t="shared" si="7"/>
        <v>7.7122627917299208E-2</v>
      </c>
      <c r="M30" s="148">
        <f t="shared" si="8"/>
        <v>0</v>
      </c>
      <c r="N30" s="264" t="s">
        <v>230</v>
      </c>
      <c r="O30" s="155">
        <f>-D35+C35</f>
        <v>44170745</v>
      </c>
      <c r="P30" s="155">
        <f>-E35+D35</f>
        <v>87323074</v>
      </c>
      <c r="Q30" s="155">
        <f>-F35+E35</f>
        <v>37332441</v>
      </c>
      <c r="R30" s="155">
        <f>-G35+F35</f>
        <v>58050074</v>
      </c>
      <c r="S30" s="273"/>
    </row>
    <row r="31" spans="1:19">
      <c r="B31" s="242" t="s">
        <v>171</v>
      </c>
      <c r="C31" s="238">
        <f>+'20. BALANCES COMP'!K49+'20. BALANCES COMP'!K50</f>
        <v>231851730</v>
      </c>
      <c r="D31" s="238">
        <f>+'20. BALANCES COMP'!I49+'20. BALANCES COMP'!I50</f>
        <v>249488978</v>
      </c>
      <c r="E31" s="238">
        <f>+'20. BALANCES COMP'!G49+'20. BALANCES COMP'!G50</f>
        <v>256171465</v>
      </c>
      <c r="F31" s="238">
        <f>+'20. BALANCES COMP'!E49+'20. BALANCES COMP'!E50</f>
        <v>257897746</v>
      </c>
      <c r="G31" s="239">
        <f>+'20. BALANCES COMP'!C49+'20. BALANCES COMP'!C50</f>
        <v>273215746</v>
      </c>
      <c r="H31" s="147">
        <f t="shared" si="3"/>
        <v>0.4176179991340917</v>
      </c>
      <c r="I31" s="147">
        <f t="shared" si="4"/>
        <v>0.33683041256399732</v>
      </c>
      <c r="J31" s="147">
        <f t="shared" si="5"/>
        <v>0.15659484092129558</v>
      </c>
      <c r="K31" s="147">
        <f t="shared" si="6"/>
        <v>0.23754931141718927</v>
      </c>
      <c r="L31" s="147">
        <f t="shared" si="7"/>
        <v>0.15162599448218078</v>
      </c>
      <c r="M31" s="148">
        <f t="shared" si="8"/>
        <v>5.9395633492663406E-2</v>
      </c>
      <c r="N31" s="264" t="s">
        <v>231</v>
      </c>
      <c r="O31" s="155">
        <f>+D39-C39</f>
        <v>-37154739</v>
      </c>
      <c r="P31" s="155">
        <f>+E39-D39</f>
        <v>502884223</v>
      </c>
      <c r="Q31" s="155">
        <f>+F39-E39</f>
        <v>-506796637</v>
      </c>
      <c r="R31" s="155">
        <f>+G39-F39</f>
        <v>55243571</v>
      </c>
      <c r="S31" s="273"/>
    </row>
    <row r="32" spans="1:19">
      <c r="B32" s="242" t="s">
        <v>172</v>
      </c>
      <c r="C32" s="238">
        <f>+'20. BALANCES COMP'!K53</f>
        <v>58217110</v>
      </c>
      <c r="D32" s="238">
        <f>+'20. BALANCES COMP'!I53</f>
        <v>196387110</v>
      </c>
      <c r="E32" s="238">
        <f>+'20. BALANCES COMP'!G53</f>
        <v>196387110</v>
      </c>
      <c r="F32" s="238">
        <f>+'20. BALANCES COMP'!E53</f>
        <v>196387110</v>
      </c>
      <c r="G32" s="239">
        <f>+'20. BALANCES COMP'!C53</f>
        <v>196387110</v>
      </c>
      <c r="H32" s="147">
        <f t="shared" si="3"/>
        <v>0.10486233160118892</v>
      </c>
      <c r="I32" s="147">
        <f t="shared" si="4"/>
        <v>0.26513857170696786</v>
      </c>
      <c r="J32" s="147">
        <f t="shared" si="5"/>
        <v>0.1200493124768716</v>
      </c>
      <c r="K32" s="147">
        <f t="shared" si="6"/>
        <v>0.18089193672794568</v>
      </c>
      <c r="L32" s="147">
        <f t="shared" si="7"/>
        <v>0.10898856048081294</v>
      </c>
      <c r="M32" s="148">
        <f t="shared" si="8"/>
        <v>0</v>
      </c>
      <c r="N32" s="265" t="s">
        <v>232</v>
      </c>
      <c r="O32" s="168">
        <f>SUM(O29:O31)</f>
        <v>-103295204</v>
      </c>
      <c r="P32" s="168">
        <f>SUM(P29:P31)</f>
        <v>1119966924</v>
      </c>
      <c r="Q32" s="168">
        <f>SUM(Q29:Q31)</f>
        <v>-562286454</v>
      </c>
      <c r="R32" s="168">
        <f>SUM(R29:R31)</f>
        <v>-109736364</v>
      </c>
      <c r="S32" s="271"/>
    </row>
    <row r="33" spans="2:19">
      <c r="B33" s="242" t="s">
        <v>173</v>
      </c>
      <c r="C33" s="238">
        <f>+'20. BALANCES COMP'!K51+'20. BALANCES COMP'!K52</f>
        <v>92309411</v>
      </c>
      <c r="D33" s="238">
        <f>+'20. BALANCES COMP'!I51+'20. BALANCES COMP'!I52</f>
        <v>99823959</v>
      </c>
      <c r="E33" s="238">
        <f>+'20. BALANCES COMP'!G51+'20. BALANCES COMP'!G52</f>
        <v>105202279</v>
      </c>
      <c r="F33" s="238">
        <f>+'20. BALANCES COMP'!E51+'20. BALANCES COMP'!E52</f>
        <v>109433049</v>
      </c>
      <c r="G33" s="239">
        <f>+'20. BALANCES COMP'!C51+'20. BALANCES COMP'!C52</f>
        <v>112388980</v>
      </c>
      <c r="H33" s="147">
        <f t="shared" si="3"/>
        <v>0.16627036392209157</v>
      </c>
      <c r="I33" s="147">
        <f t="shared" si="4"/>
        <v>0.13477046386290281</v>
      </c>
      <c r="J33" s="147">
        <f t="shared" si="5"/>
        <v>6.430901327969045E-2</v>
      </c>
      <c r="K33" s="147">
        <f t="shared" si="6"/>
        <v>0.1007986531073968</v>
      </c>
      <c r="L33" s="147">
        <f t="shared" si="7"/>
        <v>6.2372286776392179E-2</v>
      </c>
      <c r="M33" s="148">
        <f t="shared" si="8"/>
        <v>2.7011319039461287E-2</v>
      </c>
      <c r="N33" s="264" t="s">
        <v>233</v>
      </c>
      <c r="O33" s="155">
        <f>IF((+C71-C51+D27)-(D71-D51)&gt;0,(+C71-C51+D27)-(+D71-D51),0)</f>
        <v>0</v>
      </c>
      <c r="P33" s="155">
        <f>IF((+D71-D51+E27)-(E71-E51)&gt;0,(+D71-D51+E27)-(+E71-E51),0)</f>
        <v>0</v>
      </c>
      <c r="Q33" s="155">
        <f>IF((+E71-E51+F27)-(F71-F51)&gt;0,(+E71-E51+F27)-(+F71-F51),0)</f>
        <v>0</v>
      </c>
      <c r="R33" s="155">
        <f>IF((+F71-F51+G27)-(G71-G51)&gt;0,(+F71-F51+G27)-(+G71-G51),0)</f>
        <v>258239141</v>
      </c>
      <c r="S33" s="271"/>
    </row>
    <row r="34" spans="2:19">
      <c r="B34" s="237" t="s">
        <v>174</v>
      </c>
      <c r="C34" s="238">
        <f>+'20. BALANCES COMP'!K47+'20. BALANCES COMP'!K48+'20. BALANCES COMP'!K54+'20. BALANCES COMP'!K55</f>
        <v>109697618</v>
      </c>
      <c r="D34" s="238">
        <f>+'20. BALANCES COMP'!I47+'20. BALANCES COMP'!I48+'20. BALANCES COMP'!I54+'20. BALANCES COMP'!I55</f>
        <v>109697618</v>
      </c>
      <c r="E34" s="238">
        <f>+'20. BALANCES COMP'!G47+'20. BALANCES COMP'!G48+'20. BALANCES COMP'!G54+'20. BALANCES COMP'!G55</f>
        <v>109697618</v>
      </c>
      <c r="F34" s="238">
        <f>+'20. BALANCES COMP'!E47+'20. BALANCES COMP'!E48+'20. BALANCES COMP'!E54+'20. BALANCES COMP'!E55</f>
        <v>109697618</v>
      </c>
      <c r="G34" s="239">
        <f>+'20. BALANCES COMP'!C47+'20. BALANCES COMP'!C48+'20. BALANCES COMP'!C54+'20. BALANCES COMP'!C55</f>
        <v>109697618</v>
      </c>
      <c r="H34" s="147">
        <f t="shared" si="3"/>
        <v>0.19759050208051465</v>
      </c>
      <c r="I34" s="147">
        <f t="shared" si="4"/>
        <v>0.14810070659004335</v>
      </c>
      <c r="J34" s="147">
        <f t="shared" si="5"/>
        <v>6.7056965303122468E-2</v>
      </c>
      <c r="K34" s="147">
        <f t="shared" si="6"/>
        <v>0.10104234730305035</v>
      </c>
      <c r="L34" s="147">
        <f t="shared" si="7"/>
        <v>6.0878667006170187E-2</v>
      </c>
      <c r="M34" s="148">
        <f t="shared" si="8"/>
        <v>0</v>
      </c>
      <c r="N34" s="264" t="s">
        <v>246</v>
      </c>
      <c r="O34" s="155">
        <f>+C53-D53</f>
        <v>0</v>
      </c>
      <c r="P34" s="155">
        <f>+D53-E53</f>
        <v>0</v>
      </c>
      <c r="Q34" s="155">
        <f>+E53-F53</f>
        <v>0</v>
      </c>
      <c r="R34" s="155">
        <f>+F53-G53</f>
        <v>-258239141</v>
      </c>
      <c r="S34" s="271"/>
    </row>
    <row r="35" spans="2:19">
      <c r="B35" s="237" t="s">
        <v>175</v>
      </c>
      <c r="C35" s="238">
        <f>+'20. BALANCES COMP'!K56</f>
        <v>-438245288</v>
      </c>
      <c r="D35" s="238">
        <f>+'20. BALANCES COMP'!I56</f>
        <v>-482416033</v>
      </c>
      <c r="E35" s="238">
        <f>+'20. BALANCES COMP'!G56</f>
        <v>-569739107</v>
      </c>
      <c r="F35" s="238">
        <f>+'20. BALANCES COMP'!E56</f>
        <v>-607071548</v>
      </c>
      <c r="G35" s="239">
        <f>+'20. BALANCES COMP'!C56</f>
        <v>-665121622</v>
      </c>
      <c r="H35" s="147">
        <f t="shared" si="3"/>
        <v>-0.78938000723351842</v>
      </c>
      <c r="I35" s="147">
        <f t="shared" si="4"/>
        <v>-0.65130088200881142</v>
      </c>
      <c r="J35" s="147">
        <f t="shared" si="5"/>
        <v>-0.34827534295166718</v>
      </c>
      <c r="K35" s="147">
        <f t="shared" si="6"/>
        <v>-0.55917289098124634</v>
      </c>
      <c r="L35" s="147">
        <f t="shared" si="7"/>
        <v>-0.3691212123160395</v>
      </c>
      <c r="M35" s="148">
        <f t="shared" si="8"/>
        <v>9.5623117557141715E-2</v>
      </c>
      <c r="N35" s="264" t="s">
        <v>247</v>
      </c>
      <c r="O35" s="155">
        <f t="shared" ref="O35:R37" si="9">+D29-C29</f>
        <v>0</v>
      </c>
      <c r="P35" s="155">
        <f t="shared" si="9"/>
        <v>0</v>
      </c>
      <c r="Q35" s="155">
        <f t="shared" si="9"/>
        <v>274064138</v>
      </c>
      <c r="R35" s="155">
        <f t="shared" si="9"/>
        <v>234815724</v>
      </c>
      <c r="S35" s="271"/>
    </row>
    <row r="36" spans="2:19">
      <c r="B36" s="281" t="s">
        <v>176</v>
      </c>
      <c r="C36" s="240">
        <f>SUM(C29:C35)</f>
        <v>192798285</v>
      </c>
      <c r="D36" s="240">
        <f>SUM(D29:D35)</f>
        <v>311949336</v>
      </c>
      <c r="E36" s="240">
        <f>SUM(E29:E35)</f>
        <v>236687069</v>
      </c>
      <c r="F36" s="240">
        <f>SUM(F29:F35)</f>
        <v>479375817</v>
      </c>
      <c r="G36" s="241">
        <f>SUM(G29:G35)</f>
        <v>674415398</v>
      </c>
      <c r="H36" s="152">
        <f t="shared" si="3"/>
        <v>0.34727381166482718</v>
      </c>
      <c r="I36" s="152">
        <f t="shared" si="4"/>
        <v>0.42115697609673569</v>
      </c>
      <c r="J36" s="152">
        <f t="shared" si="5"/>
        <v>0.14468424076109615</v>
      </c>
      <c r="K36" s="152">
        <f t="shared" si="6"/>
        <v>0.4415525028993566</v>
      </c>
      <c r="L36" s="152">
        <f t="shared" si="7"/>
        <v>0.37427896053928661</v>
      </c>
      <c r="M36" s="153">
        <f t="shared" si="8"/>
        <v>0.40686153552881454</v>
      </c>
      <c r="N36" s="264" t="s">
        <v>248</v>
      </c>
      <c r="O36" s="155">
        <f t="shared" si="9"/>
        <v>0</v>
      </c>
      <c r="P36" s="155">
        <f t="shared" si="9"/>
        <v>0</v>
      </c>
      <c r="Q36" s="155">
        <f t="shared" si="9"/>
        <v>0</v>
      </c>
      <c r="R36" s="155">
        <f t="shared" si="9"/>
        <v>0</v>
      </c>
      <c r="S36" s="271"/>
    </row>
    <row r="37" spans="2:19">
      <c r="B37" s="237" t="s">
        <v>162</v>
      </c>
      <c r="C37" s="238">
        <f>+'20. BALANCES COMP'!K37</f>
        <v>-1830755</v>
      </c>
      <c r="D37" s="238">
        <f>+'20. BALANCES COMP'!I37</f>
        <v>22368431</v>
      </c>
      <c r="E37" s="238">
        <f>+'20. BALANCES COMP'!G37</f>
        <v>30005918</v>
      </c>
      <c r="F37" s="238">
        <f>+'20. BALANCES COMP'!E37</f>
        <v>42115844</v>
      </c>
      <c r="G37" s="239">
        <f>+'20. BALANCES COMP'!C37</f>
        <v>118861009</v>
      </c>
      <c r="H37" s="147">
        <f t="shared" si="3"/>
        <v>-3.2976085190510938E-3</v>
      </c>
      <c r="I37" s="147">
        <f t="shared" si="4"/>
        <v>3.0199201193326093E-2</v>
      </c>
      <c r="J37" s="147">
        <f t="shared" si="5"/>
        <v>1.8342292557476846E-2</v>
      </c>
      <c r="K37" s="147">
        <f t="shared" si="6"/>
        <v>3.8792854521317768E-2</v>
      </c>
      <c r="L37" s="147">
        <f t="shared" si="7"/>
        <v>6.5964055727521786E-2</v>
      </c>
      <c r="M37" s="148">
        <f t="shared" si="8"/>
        <v>1.8222397490122719</v>
      </c>
      <c r="N37" s="264" t="s">
        <v>249</v>
      </c>
      <c r="O37" s="155">
        <f t="shared" si="9"/>
        <v>17637248</v>
      </c>
      <c r="P37" s="155">
        <f t="shared" si="9"/>
        <v>6682487</v>
      </c>
      <c r="Q37" s="155">
        <f t="shared" si="9"/>
        <v>1726281</v>
      </c>
      <c r="R37" s="155">
        <f t="shared" si="9"/>
        <v>15318000</v>
      </c>
      <c r="S37" s="271"/>
    </row>
    <row r="38" spans="2:19">
      <c r="B38" s="237" t="s">
        <v>177</v>
      </c>
      <c r="C38" s="238">
        <f>+'20. BALANCES COMP'!K35</f>
        <v>16593328</v>
      </c>
      <c r="D38" s="238">
        <f>+'20. BALANCES COMP'!I35</f>
        <v>16593328</v>
      </c>
      <c r="E38" s="238">
        <f>+'20. BALANCES COMP'!G35</f>
        <v>16593328</v>
      </c>
      <c r="F38" s="238">
        <f>+'20. BALANCES COMP'!E35</f>
        <v>16593328</v>
      </c>
      <c r="G38" s="239">
        <f>+'20. BALANCES COMP'!C35</f>
        <v>16593328</v>
      </c>
      <c r="H38" s="147">
        <f t="shared" si="3"/>
        <v>2.9888379260037005E-2</v>
      </c>
      <c r="I38" s="147">
        <f t="shared" si="4"/>
        <v>2.2402342423518719E-2</v>
      </c>
      <c r="J38" s="147">
        <f t="shared" si="5"/>
        <v>1.0143321616694817E-2</v>
      </c>
      <c r="K38" s="147">
        <f t="shared" si="6"/>
        <v>1.5284094962658442E-2</v>
      </c>
      <c r="L38" s="147">
        <f t="shared" si="7"/>
        <v>9.2087659536614543E-3</v>
      </c>
      <c r="M38" s="148">
        <f t="shared" si="8"/>
        <v>0</v>
      </c>
      <c r="N38" s="264" t="s">
        <v>250</v>
      </c>
      <c r="O38" s="155">
        <f>+D33-C33</f>
        <v>7514548</v>
      </c>
      <c r="P38" s="155">
        <f>+E33-D33</f>
        <v>5378320</v>
      </c>
      <c r="Q38" s="155">
        <f>+F33-E33</f>
        <v>4230770</v>
      </c>
      <c r="R38" s="155">
        <f>+G33-F33</f>
        <v>2955931</v>
      </c>
      <c r="S38" s="271"/>
    </row>
    <row r="39" spans="2:19">
      <c r="B39" s="237" t="s">
        <v>178</v>
      </c>
      <c r="C39" s="238">
        <f>+'20. BALANCES COMP'!K59</f>
        <v>54323823</v>
      </c>
      <c r="D39" s="238">
        <f>+'20. BALANCES COMP'!I59</f>
        <v>17169084</v>
      </c>
      <c r="E39" s="238">
        <f>+'20. BALANCES COMP'!G59</f>
        <v>520053307</v>
      </c>
      <c r="F39" s="238">
        <f>+'20. BALANCES COMP'!E59</f>
        <v>13256670</v>
      </c>
      <c r="G39" s="239">
        <f>+'20. BALANCES COMP'!C59</f>
        <v>68500241</v>
      </c>
      <c r="H39" s="147">
        <f t="shared" si="3"/>
        <v>9.7849631169776269E-2</v>
      </c>
      <c r="I39" s="147">
        <f t="shared" si="4"/>
        <v>2.3179659852812919E-2</v>
      </c>
      <c r="J39" s="147">
        <f t="shared" si="5"/>
        <v>0.31790295176029343</v>
      </c>
      <c r="K39" s="147">
        <f t="shared" si="6"/>
        <v>1.2210703191585515E-2</v>
      </c>
      <c r="L39" s="147">
        <f t="shared" si="7"/>
        <v>3.8015441335120026E-2</v>
      </c>
      <c r="M39" s="148">
        <f t="shared" si="8"/>
        <v>4.1672283461834683</v>
      </c>
      <c r="N39" s="266" t="s">
        <v>251</v>
      </c>
      <c r="O39" s="155">
        <f>+D32-C32</f>
        <v>138170000</v>
      </c>
      <c r="P39" s="155">
        <f>+E32-D32</f>
        <v>0</v>
      </c>
      <c r="Q39" s="155">
        <f>+F32-E32</f>
        <v>0</v>
      </c>
      <c r="R39" s="155">
        <f>+G32-F32</f>
        <v>0</v>
      </c>
      <c r="S39" s="271"/>
    </row>
    <row r="40" spans="2:19">
      <c r="B40" s="237" t="s">
        <v>179</v>
      </c>
      <c r="C40" s="238">
        <f>+'20. BALANCES COMP'!K57-'20. BALANCES COMP'!K59-'20. BALANCES COMP'!K64</f>
        <v>14974992</v>
      </c>
      <c r="D40" s="238">
        <f>+'20. BALANCES COMP'!I57-'20. BALANCES COMP'!I59-'20. BALANCES COMP'!I64</f>
        <v>14974992</v>
      </c>
      <c r="E40" s="238">
        <f>+'20. BALANCES COMP'!G57-'20. BALANCES COMP'!G59-'20. BALANCES COMP'!G64</f>
        <v>14974992</v>
      </c>
      <c r="F40" s="238">
        <f>+'20. BALANCES COMP'!E57-'20. BALANCES COMP'!E59-'20. BALANCES COMP'!E64</f>
        <v>14974992</v>
      </c>
      <c r="G40" s="239">
        <f>+'20. BALANCES COMP'!C57-'20. BALANCES COMP'!C59-'20. BALANCES COMP'!C64</f>
        <v>14974992</v>
      </c>
      <c r="H40" s="147">
        <f t="shared" si="3"/>
        <v>2.697338594837757E-2</v>
      </c>
      <c r="I40" s="147">
        <f t="shared" si="4"/>
        <v>2.0217457195654386E-2</v>
      </c>
      <c r="J40" s="147">
        <f t="shared" si="5"/>
        <v>9.1540503546625462E-3</v>
      </c>
      <c r="K40" s="147">
        <f t="shared" si="6"/>
        <v>1.379344757079776E-2</v>
      </c>
      <c r="L40" s="147">
        <f t="shared" si="7"/>
        <v>8.3106412701510306E-3</v>
      </c>
      <c r="M40" s="148">
        <f t="shared" si="8"/>
        <v>0</v>
      </c>
      <c r="N40" s="264" t="s">
        <v>252</v>
      </c>
      <c r="O40" s="155">
        <f>+D38-C38</f>
        <v>0</v>
      </c>
      <c r="P40" s="155">
        <f>+E38-D38</f>
        <v>0</v>
      </c>
      <c r="Q40" s="155">
        <f>+F38-E38</f>
        <v>0</v>
      </c>
      <c r="R40" s="155">
        <f>+G38-F38</f>
        <v>0</v>
      </c>
      <c r="S40" s="271"/>
    </row>
    <row r="41" spans="2:19">
      <c r="B41" s="255" t="s">
        <v>180</v>
      </c>
      <c r="C41" s="156"/>
      <c r="D41" s="156"/>
      <c r="E41" s="156"/>
      <c r="F41" s="156">
        <v>0</v>
      </c>
      <c r="G41" s="256">
        <v>0</v>
      </c>
      <c r="H41" s="147">
        <f t="shared" si="3"/>
        <v>0</v>
      </c>
      <c r="I41" s="147">
        <f t="shared" si="4"/>
        <v>0</v>
      </c>
      <c r="J41" s="147">
        <f t="shared" si="5"/>
        <v>0</v>
      </c>
      <c r="K41" s="147">
        <f t="shared" si="6"/>
        <v>0</v>
      </c>
      <c r="L41" s="147">
        <f t="shared" si="7"/>
        <v>0</v>
      </c>
      <c r="M41" s="148" t="e">
        <f t="shared" si="8"/>
        <v>#DIV/0!</v>
      </c>
      <c r="N41" s="264" t="s">
        <v>234</v>
      </c>
      <c r="O41" s="155">
        <f>+D40-C40</f>
        <v>0</v>
      </c>
      <c r="P41" s="155">
        <f>+E40-D40</f>
        <v>0</v>
      </c>
      <c r="Q41" s="155">
        <f>+F40-E40</f>
        <v>0</v>
      </c>
      <c r="R41" s="155">
        <f>+G40-F40</f>
        <v>0</v>
      </c>
      <c r="S41" s="271"/>
    </row>
    <row r="42" spans="2:19">
      <c r="B42" s="237" t="s">
        <v>181</v>
      </c>
      <c r="C42" s="238">
        <f>+'20. BALANCES COMP'!K64</f>
        <v>154519582</v>
      </c>
      <c r="D42" s="238">
        <f>+'20. BALANCES COMP'!I64</f>
        <v>154519582</v>
      </c>
      <c r="E42" s="238">
        <f>+'20. BALANCES COMP'!G64</f>
        <v>154519582</v>
      </c>
      <c r="F42" s="238">
        <f>+'20. BALANCES COMP'!E64</f>
        <v>154519582</v>
      </c>
      <c r="G42" s="239">
        <f>+'20. BALANCES COMP'!C64</f>
        <v>154519582</v>
      </c>
      <c r="H42" s="147">
        <f t="shared" si="3"/>
        <v>0.27832511175084274</v>
      </c>
      <c r="I42" s="147">
        <f t="shared" si="4"/>
        <v>0.2086140035984933</v>
      </c>
      <c r="J42" s="147">
        <f t="shared" si="5"/>
        <v>9.4456146247651307E-2</v>
      </c>
      <c r="K42" s="147">
        <f t="shared" si="6"/>
        <v>0.14232780578304052</v>
      </c>
      <c r="L42" s="147">
        <f t="shared" si="7"/>
        <v>8.5753422453627104E-2</v>
      </c>
      <c r="M42" s="148">
        <f t="shared" si="8"/>
        <v>0</v>
      </c>
      <c r="N42" s="265" t="s">
        <v>253</v>
      </c>
      <c r="O42" s="168">
        <f>SUM(O33:O41)</f>
        <v>163321796</v>
      </c>
      <c r="P42" s="168">
        <f>SUM(P33:P41)</f>
        <v>12060807</v>
      </c>
      <c r="Q42" s="168">
        <f>SUM(Q33:Q41)</f>
        <v>280021189</v>
      </c>
      <c r="R42" s="168">
        <f>SUM(R33:R41)</f>
        <v>253089655</v>
      </c>
      <c r="S42" s="271"/>
    </row>
    <row r="43" spans="2:19">
      <c r="B43" s="281" t="s">
        <v>182</v>
      </c>
      <c r="C43" s="240">
        <f>SUM(C36:C42)</f>
        <v>431379255</v>
      </c>
      <c r="D43" s="240">
        <f>SUM(D36:D42)</f>
        <v>537574753</v>
      </c>
      <c r="E43" s="240">
        <f>SUM(E36:E42)</f>
        <v>972834196</v>
      </c>
      <c r="F43" s="240">
        <f>SUM(F36:F42)</f>
        <v>720836233</v>
      </c>
      <c r="G43" s="241">
        <f>SUM(G36:G42)</f>
        <v>1047864550</v>
      </c>
      <c r="H43" s="152" t="e">
        <f>C43/$FC$44</f>
        <v>#DIV/0!</v>
      </c>
      <c r="I43" s="152">
        <f t="shared" si="4"/>
        <v>0.72576964036054115</v>
      </c>
      <c r="J43" s="152">
        <f t="shared" si="5"/>
        <v>0.59468300329787505</v>
      </c>
      <c r="K43" s="152">
        <f t="shared" si="6"/>
        <v>0.66396140892875655</v>
      </c>
      <c r="L43" s="152">
        <f t="shared" si="7"/>
        <v>0.58153128727936798</v>
      </c>
      <c r="M43" s="153">
        <f t="shared" si="8"/>
        <v>0.45367907720032713</v>
      </c>
      <c r="N43" s="264" t="s">
        <v>235</v>
      </c>
      <c r="O43" s="155">
        <f>IF((C62-C42+D19)-(D62-D42)&lt;0,(D62-D42)-(C62-C42+D19),0)</f>
        <v>147869108</v>
      </c>
      <c r="P43" s="155">
        <f>IF((D62-D42+E19)-(E62-E42)&lt;0,(E62-E42)-(D62-D42+E19),0)</f>
        <v>8983675</v>
      </c>
      <c r="Q43" s="155">
        <f>IF((E62-E42+F19)-(F62-F42)&lt;0,(F62-F42)-(E62-E42+F19),0)</f>
        <v>0</v>
      </c>
      <c r="R43" s="155">
        <f>IF((F62-F42+G19)-(G62-G42)&lt;0,(G62-G42)-(F62-F42+G19),0)</f>
        <v>234815723</v>
      </c>
      <c r="S43" s="271"/>
    </row>
    <row r="44" spans="2:19">
      <c r="B44" s="281" t="s">
        <v>183</v>
      </c>
      <c r="C44" s="240">
        <f>C43+C28</f>
        <v>555176574</v>
      </c>
      <c r="D44" s="240">
        <f>D43+D28</f>
        <v>740696115</v>
      </c>
      <c r="E44" s="574">
        <f>E43+E28</f>
        <v>1635887003</v>
      </c>
      <c r="F44" s="240">
        <f>F43+F28</f>
        <v>1085659834</v>
      </c>
      <c r="G44" s="241">
        <f>G43+G28</f>
        <v>1801905715</v>
      </c>
      <c r="H44" s="152">
        <f>C44/$C$44</f>
        <v>1</v>
      </c>
      <c r="I44" s="152">
        <f t="shared" si="4"/>
        <v>1</v>
      </c>
      <c r="J44" s="152">
        <f t="shared" si="5"/>
        <v>1</v>
      </c>
      <c r="K44" s="152">
        <f t="shared" si="6"/>
        <v>1</v>
      </c>
      <c r="L44" s="152">
        <f t="shared" si="7"/>
        <v>1</v>
      </c>
      <c r="M44" s="153">
        <f t="shared" si="8"/>
        <v>0.6597332410844261</v>
      </c>
      <c r="N44" s="264" t="s">
        <v>236</v>
      </c>
      <c r="O44" s="155">
        <f>IF((+D29+D30+D31+D32+D33+D34)-(+C29+C30+C31+C32+C33+C34)&lt;0,(+C29+C30+C31+C32+C33+C34)-(+D29+D30+D31++D33+D34),0)</f>
        <v>0</v>
      </c>
      <c r="P44" s="155">
        <f>IF((+E29+E30+E31+E32+E33+E34)-(+D29+D30+D31+D32+D33+D34)&lt;0,(+D29+D30+D31+D32+D33+D34)-(+E29+E30+E31++E33+E34),0)</f>
        <v>0</v>
      </c>
      <c r="Q44" s="155">
        <f>IF((+F29+F30+F31+F32+F33+F34)-(+E29+E30+E31+E32+E33+E34)&lt;0,(+E29+E30+E31+E32+E33+E34)-(+F29+F30+F31++F33+F34),0)</f>
        <v>0</v>
      </c>
      <c r="R44" s="155">
        <f>IF((+G29+G30+G31+G32+G33+G34)-(+F29+F30+F31+F32+F33+F34)&lt;0,(+F29+F30+F31+F32+F33+F34)-(+G29+G30+G31++G33+G34),0)</f>
        <v>0</v>
      </c>
      <c r="S44" s="271"/>
    </row>
    <row r="45" spans="2:19">
      <c r="B45" s="257" t="s">
        <v>184</v>
      </c>
      <c r="C45" s="258"/>
      <c r="D45" s="258"/>
      <c r="E45" s="258"/>
      <c r="F45" s="258"/>
      <c r="G45" s="259"/>
      <c r="H45" s="147"/>
      <c r="I45" s="147"/>
      <c r="J45" s="147"/>
      <c r="K45" s="147"/>
      <c r="L45" s="147"/>
      <c r="M45" s="148"/>
      <c r="N45" s="264" t="s">
        <v>254</v>
      </c>
      <c r="O45" s="155">
        <f>IF(C59&lt;D59,(+D59-C59),0)</f>
        <v>147869109</v>
      </c>
      <c r="P45" s="155">
        <f>IF(D59&lt;E59,(+E59-D59),0)</f>
        <v>8983675</v>
      </c>
      <c r="Q45" s="155">
        <f>IF(E59&lt;F59,(+F59-E59),0)</f>
        <v>0</v>
      </c>
      <c r="R45" s="155">
        <f>IF(F59&lt;G59,(+G59-F59),0)</f>
        <v>0</v>
      </c>
      <c r="S45" s="274"/>
    </row>
    <row r="46" spans="2:19">
      <c r="B46" s="237" t="s">
        <v>185</v>
      </c>
      <c r="C46" s="238">
        <f>+'20. BALANCES COMP'!W20</f>
        <v>50304163</v>
      </c>
      <c r="D46" s="238">
        <f>+'20. BALANCES COMP'!U20</f>
        <v>66717707</v>
      </c>
      <c r="E46" s="238">
        <f>+'20. BALANCES COMP'!S20</f>
        <v>554336078</v>
      </c>
      <c r="F46" s="238">
        <f>+'20. BALANCES COMP'!Q19</f>
        <v>299638221</v>
      </c>
      <c r="G46" s="239">
        <f>+'20. BALANCES COMP'!O19</f>
        <v>134936631</v>
      </c>
      <c r="H46" s="147">
        <f t="shared" ref="H46:H54" si="10">C46/$C$54</f>
        <v>6.1637719914665316E-2</v>
      </c>
      <c r="I46" s="147">
        <f t="shared" ref="I46:I54" si="11">D46/$D$54</f>
        <v>6.920292794623352E-2</v>
      </c>
      <c r="J46" s="147">
        <f t="shared" ref="J46:J54" si="12">E46/$E$54</f>
        <v>0.41978127406779281</v>
      </c>
      <c r="K46" s="147">
        <f t="shared" ref="K46:K54" si="13">F46/$F$54</f>
        <v>0.34715282025855471</v>
      </c>
      <c r="L46" s="147">
        <f t="shared" ref="L46:L54" si="14">G46/$G$54</f>
        <v>8.6078990830287902E-2</v>
      </c>
      <c r="M46" s="148">
        <f t="shared" si="8"/>
        <v>-0.54966816132578755</v>
      </c>
      <c r="N46" s="264" t="s">
        <v>255</v>
      </c>
      <c r="O46" s="155">
        <v>-3</v>
      </c>
      <c r="P46" s="155">
        <v>-2</v>
      </c>
      <c r="Q46" s="155">
        <v>-1</v>
      </c>
      <c r="R46" s="155">
        <v>0</v>
      </c>
      <c r="S46" s="274"/>
    </row>
    <row r="47" spans="2:19">
      <c r="B47" s="237" t="s">
        <v>186</v>
      </c>
      <c r="C47" s="238">
        <f>+'20. BALANCES COMP'!W29+'20. BALANCES COMP'!W33</f>
        <v>730943976</v>
      </c>
      <c r="D47" s="238">
        <f>+'20. BALANCES COMP'!U29+'20. BALANCES COMP'!U33</f>
        <v>849687469</v>
      </c>
      <c r="E47" s="238">
        <f>+'20. BALANCES COMP'!S29+'20. BALANCES COMP'!S33</f>
        <v>725594661</v>
      </c>
      <c r="F47" s="238">
        <f>+'20. BALANCES COMP'!Q29+'20. BALANCES COMP'!Q33</f>
        <v>499008342</v>
      </c>
      <c r="G47" s="239">
        <f>+'20. BALANCES COMP'!O29+'20. BALANCES COMP'!O33</f>
        <v>855972335</v>
      </c>
      <c r="H47" s="147">
        <f t="shared" si="10"/>
        <v>0.89562607504273239</v>
      </c>
      <c r="I47" s="147">
        <f t="shared" si="11"/>
        <v>0.88133815351334732</v>
      </c>
      <c r="J47" s="147">
        <f t="shared" si="12"/>
        <v>0.54947001167650544</v>
      </c>
      <c r="K47" s="147">
        <f t="shared" si="13"/>
        <v>0.57813770446142576</v>
      </c>
      <c r="L47" s="147">
        <f t="shared" si="14"/>
        <v>0.54604323695798451</v>
      </c>
      <c r="M47" s="148">
        <f t="shared" si="8"/>
        <v>0.71534674464420078</v>
      </c>
      <c r="N47" s="265" t="s">
        <v>256</v>
      </c>
      <c r="O47" s="168">
        <f>SUM(O43:O46)</f>
        <v>295738214</v>
      </c>
      <c r="P47" s="168">
        <f>SUM(P43:P46)</f>
        <v>17967348</v>
      </c>
      <c r="Q47" s="168">
        <f>SUM(Q43:Q46)</f>
        <v>-1</v>
      </c>
      <c r="R47" s="168">
        <f>SUM(R43:R46)</f>
        <v>234815723</v>
      </c>
      <c r="S47" s="274"/>
    </row>
    <row r="48" spans="2:19">
      <c r="B48" s="237" t="s">
        <v>187</v>
      </c>
      <c r="C48" s="238">
        <f>+'20. BALANCES COMP'!W19-'20. BALANCES COMP'!W20</f>
        <v>34878140</v>
      </c>
      <c r="D48" s="238">
        <f>+'20. BALANCES COMP'!U19-'20. BALANCES COMP'!U20</f>
        <v>47682746</v>
      </c>
      <c r="E48" s="238">
        <f>+'20. BALANCES COMP'!S21+'20. BALANCES COMP'!S37</f>
        <v>40604769</v>
      </c>
      <c r="F48" s="238">
        <f>+'20. BALANCES COMP'!Q37</f>
        <v>64484034</v>
      </c>
      <c r="G48" s="239">
        <f>+'20. BALANCES COMP'!O37</f>
        <v>318442657</v>
      </c>
      <c r="H48" s="147">
        <f t="shared" si="10"/>
        <v>4.2736205042602234E-2</v>
      </c>
      <c r="I48" s="147">
        <f t="shared" si="11"/>
        <v>4.9458918540419179E-2</v>
      </c>
      <c r="J48" s="147">
        <f t="shared" si="12"/>
        <v>3.0748714255701786E-2</v>
      </c>
      <c r="K48" s="147">
        <f t="shared" si="13"/>
        <v>7.4709475280019533E-2</v>
      </c>
      <c r="L48" s="147">
        <f t="shared" si="14"/>
        <v>0.20314144757234612</v>
      </c>
      <c r="M48" s="148">
        <f t="shared" si="8"/>
        <v>3.9383178633024105</v>
      </c>
      <c r="N48" s="265" t="s">
        <v>257</v>
      </c>
      <c r="O48" s="168">
        <f>O32-O42+O47</f>
        <v>29121214</v>
      </c>
      <c r="P48" s="168">
        <f>P32-P42+P47</f>
        <v>1125873465</v>
      </c>
      <c r="Q48" s="168">
        <f>Q32-Q42+Q47</f>
        <v>-842307644</v>
      </c>
      <c r="R48" s="168">
        <f>R32-R42+R47</f>
        <v>-128010296</v>
      </c>
      <c r="S48" s="274"/>
    </row>
    <row r="49" spans="2:19">
      <c r="B49" s="281" t="s">
        <v>188</v>
      </c>
      <c r="C49" s="240">
        <f>SUM(C46:C48)</f>
        <v>816126279</v>
      </c>
      <c r="D49" s="240">
        <f>SUM(D46:D48)</f>
        <v>964087922</v>
      </c>
      <c r="E49" s="240">
        <f>SUM(E46:E48)</f>
        <v>1320535508</v>
      </c>
      <c r="F49" s="240">
        <f>SUM(F46:F48)</f>
        <v>863130597</v>
      </c>
      <c r="G49" s="241">
        <f>SUM(G46:G48)</f>
        <v>1309351623</v>
      </c>
      <c r="H49" s="152">
        <f t="shared" si="10"/>
        <v>1</v>
      </c>
      <c r="I49" s="152">
        <f t="shared" si="11"/>
        <v>1</v>
      </c>
      <c r="J49" s="152">
        <f t="shared" si="12"/>
        <v>1</v>
      </c>
      <c r="K49" s="152">
        <f t="shared" si="13"/>
        <v>1</v>
      </c>
      <c r="L49" s="152">
        <f t="shared" si="14"/>
        <v>0.83526367536061852</v>
      </c>
      <c r="M49" s="153">
        <f t="shared" si="8"/>
        <v>0.5169797334852213</v>
      </c>
      <c r="N49" s="264" t="s">
        <v>237</v>
      </c>
      <c r="O49" s="155"/>
      <c r="P49" s="155"/>
      <c r="Q49" s="155"/>
      <c r="R49" s="155"/>
      <c r="S49" s="271"/>
    </row>
    <row r="50" spans="2:19">
      <c r="B50" s="237" t="s">
        <v>186</v>
      </c>
      <c r="C50" s="238">
        <f>+'20. BALANCES COMP'!W47</f>
        <v>0</v>
      </c>
      <c r="D50" s="238">
        <f>+'20. BALANCES COMP'!U47</f>
        <v>0</v>
      </c>
      <c r="E50" s="238">
        <f>+'20. BALANCES COMP'!S47</f>
        <v>0</v>
      </c>
      <c r="F50" s="238">
        <f>+'20. BALANCES COMP'!Q47</f>
        <v>0</v>
      </c>
      <c r="G50" s="239">
        <f>+'20. BALANCES COMP'!O47</f>
        <v>0</v>
      </c>
      <c r="H50" s="147">
        <f t="shared" si="10"/>
        <v>0</v>
      </c>
      <c r="I50" s="147">
        <f t="shared" si="11"/>
        <v>0</v>
      </c>
      <c r="J50" s="147">
        <f t="shared" si="12"/>
        <v>0</v>
      </c>
      <c r="K50" s="147">
        <f t="shared" si="13"/>
        <v>0</v>
      </c>
      <c r="L50" s="147">
        <f t="shared" si="14"/>
        <v>0</v>
      </c>
      <c r="M50" s="148" t="e">
        <f t="shared" si="8"/>
        <v>#DIV/0!</v>
      </c>
      <c r="N50" s="264" t="s">
        <v>258</v>
      </c>
      <c r="O50" s="155"/>
      <c r="P50" s="155"/>
      <c r="Q50" s="155"/>
      <c r="R50" s="155"/>
      <c r="S50" s="271"/>
    </row>
    <row r="51" spans="2:19">
      <c r="B51" s="237" t="s">
        <v>189</v>
      </c>
      <c r="C51" s="238">
        <f>+'20. BALANCES COMP'!W41</f>
        <v>0</v>
      </c>
      <c r="D51" s="238">
        <f>+'20. BALANCES COMP'!U41</f>
        <v>0</v>
      </c>
      <c r="E51" s="238">
        <f>+'20. BALANCES COMP'!S41</f>
        <v>0</v>
      </c>
      <c r="F51" s="238">
        <f>+'20. BALANCES COMP'!Q41</f>
        <v>0</v>
      </c>
      <c r="G51" s="239">
        <f>+'20. BALANCES COMP'!O41</f>
        <v>258239141</v>
      </c>
      <c r="H51" s="147">
        <f t="shared" si="10"/>
        <v>0</v>
      </c>
      <c r="I51" s="147">
        <f t="shared" si="11"/>
        <v>0</v>
      </c>
      <c r="J51" s="147">
        <f t="shared" si="12"/>
        <v>0</v>
      </c>
      <c r="K51" s="147">
        <f t="shared" si="13"/>
        <v>0</v>
      </c>
      <c r="L51" s="147">
        <f t="shared" si="14"/>
        <v>0.16473632463938145</v>
      </c>
      <c r="M51" s="148" t="e">
        <f t="shared" si="8"/>
        <v>#DIV/0!</v>
      </c>
      <c r="N51" s="264" t="s">
        <v>238</v>
      </c>
      <c r="O51" s="155"/>
      <c r="P51" s="155"/>
      <c r="Q51" s="155"/>
      <c r="R51" s="155"/>
      <c r="S51" s="271"/>
    </row>
    <row r="52" spans="2:19">
      <c r="B52" s="255" t="s">
        <v>180</v>
      </c>
      <c r="C52" s="156"/>
      <c r="D52" s="156"/>
      <c r="E52" s="156">
        <v>0</v>
      </c>
      <c r="F52" s="156">
        <v>0</v>
      </c>
      <c r="G52" s="256">
        <v>0</v>
      </c>
      <c r="H52" s="147">
        <f t="shared" si="10"/>
        <v>0</v>
      </c>
      <c r="I52" s="147">
        <f t="shared" si="11"/>
        <v>0</v>
      </c>
      <c r="J52" s="147">
        <f t="shared" si="12"/>
        <v>0</v>
      </c>
      <c r="K52" s="147">
        <f t="shared" si="13"/>
        <v>0</v>
      </c>
      <c r="L52" s="147">
        <f t="shared" si="14"/>
        <v>0</v>
      </c>
      <c r="M52" s="148" t="e">
        <f t="shared" si="8"/>
        <v>#DIV/0!</v>
      </c>
      <c r="N52" s="264" t="s">
        <v>260</v>
      </c>
      <c r="O52" s="155">
        <f>+C48-D48</f>
        <v>-12804606</v>
      </c>
      <c r="P52" s="155">
        <f>+D48-E48</f>
        <v>7077977</v>
      </c>
      <c r="Q52" s="155">
        <f>+E48-F48</f>
        <v>-23879265</v>
      </c>
      <c r="R52" s="155">
        <f>+F48-G48</f>
        <v>-253958623</v>
      </c>
      <c r="S52" s="271"/>
    </row>
    <row r="53" spans="2:19">
      <c r="B53" s="281" t="s">
        <v>190</v>
      </c>
      <c r="C53" s="240">
        <f>C51+C50+C52</f>
        <v>0</v>
      </c>
      <c r="D53" s="240">
        <f>D51+D50+D52</f>
        <v>0</v>
      </c>
      <c r="E53" s="240">
        <f>E51+E50+E52</f>
        <v>0</v>
      </c>
      <c r="F53" s="240">
        <f>F51+F50+F52</f>
        <v>0</v>
      </c>
      <c r="G53" s="241">
        <f>G51+G50+G52</f>
        <v>258239141</v>
      </c>
      <c r="H53" s="152">
        <f t="shared" si="10"/>
        <v>0</v>
      </c>
      <c r="I53" s="152">
        <f t="shared" si="11"/>
        <v>0</v>
      </c>
      <c r="J53" s="152">
        <f t="shared" si="12"/>
        <v>0</v>
      </c>
      <c r="K53" s="152">
        <f t="shared" si="13"/>
        <v>0</v>
      </c>
      <c r="L53" s="152">
        <f t="shared" si="14"/>
        <v>0.16473632463938145</v>
      </c>
      <c r="M53" s="153" t="e">
        <f t="shared" si="8"/>
        <v>#DIV/0!</v>
      </c>
      <c r="N53" s="265" t="s">
        <v>259</v>
      </c>
      <c r="O53" s="168">
        <f>SUM(O49:O52)</f>
        <v>-12804606</v>
      </c>
      <c r="P53" s="168">
        <f>SUM(P49:P52)</f>
        <v>7077977</v>
      </c>
      <c r="Q53" s="168">
        <f>SUM(Q49:Q52)</f>
        <v>-23879265</v>
      </c>
      <c r="R53" s="168">
        <f>SUM(R49:R52)</f>
        <v>-253958623</v>
      </c>
      <c r="S53" s="271"/>
    </row>
    <row r="54" spans="2:19">
      <c r="B54" s="257" t="s">
        <v>191</v>
      </c>
      <c r="C54" s="240">
        <f>C53+C49</f>
        <v>816126279</v>
      </c>
      <c r="D54" s="240">
        <f>D53+D49</f>
        <v>964087922</v>
      </c>
      <c r="E54" s="240">
        <f>E53+E49</f>
        <v>1320535508</v>
      </c>
      <c r="F54" s="240">
        <f>F53+F49</f>
        <v>863130597</v>
      </c>
      <c r="G54" s="241">
        <f>G53+G49</f>
        <v>1567590764</v>
      </c>
      <c r="H54" s="152">
        <f t="shared" si="10"/>
        <v>1</v>
      </c>
      <c r="I54" s="152">
        <f t="shared" si="11"/>
        <v>1</v>
      </c>
      <c r="J54" s="152">
        <f t="shared" si="12"/>
        <v>1</v>
      </c>
      <c r="K54" s="152">
        <f t="shared" si="13"/>
        <v>1</v>
      </c>
      <c r="L54" s="152">
        <f t="shared" si="14"/>
        <v>1</v>
      </c>
      <c r="M54" s="153">
        <f t="shared" si="8"/>
        <v>0.81616868808556442</v>
      </c>
      <c r="N54" s="264" t="s">
        <v>362</v>
      </c>
      <c r="O54" s="155">
        <f t="shared" ref="O54:R55" si="15">+C24-D24</f>
        <v>-91745792</v>
      </c>
      <c r="P54" s="155">
        <f t="shared" si="15"/>
        <v>-359742769</v>
      </c>
      <c r="Q54" s="155">
        <f t="shared" si="15"/>
        <v>275839138</v>
      </c>
      <c r="R54" s="155">
        <f t="shared" si="15"/>
        <v>-81280273</v>
      </c>
      <c r="S54" s="271"/>
    </row>
    <row r="55" spans="2:19">
      <c r="B55" s="257" t="s">
        <v>192</v>
      </c>
      <c r="C55" s="240"/>
      <c r="D55" s="240"/>
      <c r="E55" s="240"/>
      <c r="F55" s="240"/>
      <c r="G55" s="241"/>
      <c r="H55" s="147"/>
      <c r="I55" s="147"/>
      <c r="J55" s="147"/>
      <c r="K55" s="147"/>
      <c r="L55" s="147"/>
      <c r="M55" s="148"/>
      <c r="N55" s="264" t="s">
        <v>363</v>
      </c>
      <c r="O55" s="155">
        <f t="shared" si="15"/>
        <v>11909514</v>
      </c>
      <c r="P55" s="155">
        <f t="shared" si="15"/>
        <v>-6787087</v>
      </c>
      <c r="Q55" s="155">
        <f t="shared" si="15"/>
        <v>-6947414</v>
      </c>
      <c r="R55" s="155">
        <f t="shared" si="15"/>
        <v>4499125</v>
      </c>
      <c r="S55" s="271"/>
    </row>
    <row r="56" spans="2:19">
      <c r="B56" s="237" t="s">
        <v>193</v>
      </c>
      <c r="C56" s="238">
        <f>+'20. BALANCES COMP'!W55</f>
        <v>-530040660</v>
      </c>
      <c r="D56" s="238">
        <f>+'20. BALANCES COMP'!U55</f>
        <v>-470182360</v>
      </c>
      <c r="E56" s="238">
        <f>+'20. BALANCES COMP'!S55</f>
        <v>-580493570</v>
      </c>
      <c r="F56" s="238">
        <f>+'20. BALANCES COMP'!Q55</f>
        <v>-50733943</v>
      </c>
      <c r="G56" s="239">
        <f>+'20. BALANCES COMP'!O55</f>
        <v>91259522</v>
      </c>
      <c r="H56" s="147">
        <f t="shared" ref="H56:H62" si="16">C56/$C$62</f>
        <v>2.0311985407302915</v>
      </c>
      <c r="I56" s="147">
        <f t="shared" ref="I56:I62" si="17">D56/$D$62</f>
        <v>2.1047430803941705</v>
      </c>
      <c r="J56" s="147">
        <f t="shared" ref="J56:J62" si="18">E56/$E$62</f>
        <v>-1.8407826796571869</v>
      </c>
      <c r="K56" s="147">
        <f t="shared" ref="K56:K62" si="19">F56/$F$62</f>
        <v>-0.22798776324389231</v>
      </c>
      <c r="L56" s="147">
        <f t="shared" ref="L56:L62" si="20">G56/$G$62</f>
        <v>0.38947374723860451</v>
      </c>
      <c r="M56" s="148">
        <f t="shared" si="8"/>
        <v>-2.7987863076205213</v>
      </c>
      <c r="N56" s="264" t="s">
        <v>185</v>
      </c>
      <c r="O56" s="155">
        <f>+D46-C46</f>
        <v>16413544</v>
      </c>
      <c r="P56" s="155">
        <f>+E46-D46</f>
        <v>487618371</v>
      </c>
      <c r="Q56" s="155">
        <f>+F46-E46</f>
        <v>-254697857</v>
      </c>
      <c r="R56" s="155">
        <f>+G46-F46</f>
        <v>-164701590</v>
      </c>
      <c r="S56" s="271"/>
    </row>
    <row r="57" spans="2:19">
      <c r="B57" s="237" t="s">
        <v>203</v>
      </c>
      <c r="C57" s="238">
        <f>+'20. BALANCES COMP'!W56</f>
        <v>0</v>
      </c>
      <c r="D57" s="238">
        <f>+'20. BALANCES COMP'!U56</f>
        <v>0</v>
      </c>
      <c r="E57" s="238">
        <f>+'20. BALANCES COMP'!S56</f>
        <v>0</v>
      </c>
      <c r="F57" s="238">
        <f>+'20. BALANCES COMP'!Q56</f>
        <v>0</v>
      </c>
      <c r="G57" s="239">
        <f>+'20. BALANCES COMP'!O56</f>
        <v>0</v>
      </c>
      <c r="H57" s="147">
        <f t="shared" si="16"/>
        <v>0</v>
      </c>
      <c r="I57" s="147">
        <f t="shared" si="17"/>
        <v>0</v>
      </c>
      <c r="J57" s="147">
        <f t="shared" si="18"/>
        <v>0</v>
      </c>
      <c r="K57" s="147">
        <f t="shared" si="19"/>
        <v>0</v>
      </c>
      <c r="L57" s="147">
        <f t="shared" si="20"/>
        <v>0</v>
      </c>
      <c r="M57" s="148" t="e">
        <f t="shared" si="8"/>
        <v>#DIV/0!</v>
      </c>
      <c r="N57" s="265" t="s">
        <v>261</v>
      </c>
      <c r="O57" s="168">
        <f>SUM(O54:O56)</f>
        <v>-63422734</v>
      </c>
      <c r="P57" s="168">
        <f>SUM(P54:P56)</f>
        <v>121088515</v>
      </c>
      <c r="Q57" s="168">
        <f>SUM(Q54:Q56)</f>
        <v>14193867</v>
      </c>
      <c r="R57" s="168">
        <f>SUM(R54:R56)</f>
        <v>-241482738</v>
      </c>
      <c r="S57" s="271"/>
    </row>
    <row r="58" spans="2:19">
      <c r="B58" s="237" t="s">
        <v>194</v>
      </c>
      <c r="C58" s="238">
        <f>+'20. BALANCES COMP'!W57</f>
        <v>59858301</v>
      </c>
      <c r="D58" s="238">
        <f>+'20. BALANCES COMP'!U57</f>
        <v>-110311210</v>
      </c>
      <c r="E58" s="238">
        <f>+'20. BALANCES COMP'!S57</f>
        <v>529759627</v>
      </c>
      <c r="F58" s="238">
        <f>+'20. BALANCES COMP'!Q57</f>
        <v>-92822258</v>
      </c>
      <c r="G58" s="239">
        <f>+'20. BALANCES COMP'!O57</f>
        <v>-223030009</v>
      </c>
      <c r="H58" s="147">
        <f t="shared" si="16"/>
        <v>-0.22938635243906483</v>
      </c>
      <c r="I58" s="147">
        <f t="shared" si="17"/>
        <v>0.49380150275609702</v>
      </c>
      <c r="J58" s="147">
        <f t="shared" si="18"/>
        <v>1.6799020629345676</v>
      </c>
      <c r="K58" s="147">
        <f t="shared" si="19"/>
        <v>-0.41712387662570377</v>
      </c>
      <c r="L58" s="147">
        <f t="shared" si="20"/>
        <v>-0.95183857473951805</v>
      </c>
      <c r="M58" s="148">
        <f t="shared" si="8"/>
        <v>1.4027643132749474</v>
      </c>
      <c r="N58" s="265" t="s">
        <v>239</v>
      </c>
      <c r="O58" s="168">
        <f>+O48-O53+O57</f>
        <v>-21496914</v>
      </c>
      <c r="P58" s="168">
        <f>+P48-P53+P57</f>
        <v>1239884003</v>
      </c>
      <c r="Q58" s="168">
        <f>+Q48-Q53+Q57</f>
        <v>-804234512</v>
      </c>
      <c r="R58" s="168">
        <f>+R48-R53+R57</f>
        <v>-115534411</v>
      </c>
      <c r="S58" s="271"/>
    </row>
    <row r="59" spans="2:19">
      <c r="B59" s="237" t="s">
        <v>195</v>
      </c>
      <c r="C59" s="238">
        <f>+'20. BALANCES COMP'!W58+'20. BALANCES COMP'!W59</f>
        <v>209232654</v>
      </c>
      <c r="D59" s="238">
        <f>+'20. BALANCES COMP'!U58+'20. BALANCES COMP'!U59</f>
        <v>357101763</v>
      </c>
      <c r="E59" s="238">
        <f>+'20. BALANCES COMP'!S58+'20. BALANCES COMP'!S59</f>
        <v>366085438</v>
      </c>
      <c r="F59" s="238">
        <f>+'20. BALANCES COMP'!Q58+'20. BALANCES COMP'!Q59</f>
        <v>366085438</v>
      </c>
      <c r="G59" s="239">
        <f>+'20. BALANCES COMP'!O58+'20. BALANCES COMP'!O59</f>
        <v>366085438</v>
      </c>
      <c r="H59" s="147">
        <f t="shared" si="16"/>
        <v>-0.80181218829122647</v>
      </c>
      <c r="I59" s="147">
        <f t="shared" si="17"/>
        <v>-1.5985445831502674</v>
      </c>
      <c r="J59" s="147">
        <f t="shared" si="18"/>
        <v>1.1608806167226193</v>
      </c>
      <c r="K59" s="147">
        <f t="shared" si="19"/>
        <v>1.6451116398695962</v>
      </c>
      <c r="L59" s="147">
        <f t="shared" si="20"/>
        <v>1.5623648275009134</v>
      </c>
      <c r="M59" s="148">
        <f t="shared" si="8"/>
        <v>0</v>
      </c>
      <c r="N59" s="264" t="s">
        <v>240</v>
      </c>
      <c r="O59" s="155">
        <f>+D23</f>
        <v>107916</v>
      </c>
      <c r="P59" s="155">
        <f>+E23</f>
        <v>93509505</v>
      </c>
      <c r="Q59" s="155">
        <f>+F23</f>
        <v>64172023</v>
      </c>
      <c r="R59" s="155">
        <f>+G23</f>
        <v>376608439</v>
      </c>
      <c r="S59" s="275"/>
    </row>
    <row r="60" spans="2:19">
      <c r="B60" s="237" t="s">
        <v>221</v>
      </c>
      <c r="C60" s="238">
        <f>+'20. BALANCES COMP'!W62</f>
        <v>0</v>
      </c>
      <c r="D60" s="238">
        <f>+'20. BALANCES COMP'!U62</f>
        <v>0</v>
      </c>
      <c r="E60" s="238">
        <f>+'20. BALANCES COMP'!S62</f>
        <v>0</v>
      </c>
      <c r="F60" s="238">
        <f>+'20. BALANCES COMP'!Q62</f>
        <v>0</v>
      </c>
      <c r="G60" s="239">
        <f>+'20. BALANCES COMP'!O62</f>
        <v>0</v>
      </c>
      <c r="H60" s="147">
        <f t="shared" si="16"/>
        <v>0</v>
      </c>
      <c r="I60" s="147">
        <f t="shared" si="17"/>
        <v>0</v>
      </c>
      <c r="J60" s="147">
        <f t="shared" si="18"/>
        <v>0</v>
      </c>
      <c r="K60" s="147">
        <f t="shared" si="19"/>
        <v>0</v>
      </c>
      <c r="L60" s="147">
        <f t="shared" si="20"/>
        <v>0</v>
      </c>
      <c r="M60" s="148" t="e">
        <f t="shared" si="8"/>
        <v>#DIV/0!</v>
      </c>
      <c r="N60" s="264" t="s">
        <v>241</v>
      </c>
      <c r="O60" s="155">
        <f>+C23</f>
        <v>620151</v>
      </c>
      <c r="P60" s="155">
        <f>+D23</f>
        <v>107916</v>
      </c>
      <c r="Q60" s="155">
        <f>+E23</f>
        <v>93509505</v>
      </c>
      <c r="R60" s="155">
        <f>+F23</f>
        <v>64172023</v>
      </c>
      <c r="S60" s="271"/>
    </row>
    <row r="61" spans="2:19">
      <c r="B61" s="255" t="s">
        <v>196</v>
      </c>
      <c r="C61" s="156">
        <f>+'20. BALANCES COMP'!W63</f>
        <v>0</v>
      </c>
      <c r="D61" s="156">
        <f>+'20. BALANCES COMP'!U63</f>
        <v>0</v>
      </c>
      <c r="E61" s="156">
        <f>+'20. BALANCES COMP'!S63</f>
        <v>0</v>
      </c>
      <c r="F61" s="156">
        <f>+'20. BALANCES COMP'!Q63</f>
        <v>0</v>
      </c>
      <c r="G61" s="256">
        <f>+'20. BALANCES COMP'!O63</f>
        <v>0</v>
      </c>
      <c r="H61" s="147">
        <f t="shared" si="16"/>
        <v>0</v>
      </c>
      <c r="I61" s="147">
        <f t="shared" si="17"/>
        <v>0</v>
      </c>
      <c r="J61" s="147">
        <f t="shared" si="18"/>
        <v>0</v>
      </c>
      <c r="K61" s="147">
        <f t="shared" si="19"/>
        <v>0</v>
      </c>
      <c r="L61" s="147">
        <f t="shared" si="20"/>
        <v>0</v>
      </c>
      <c r="M61" s="148" t="e">
        <f t="shared" si="8"/>
        <v>#DIV/0!</v>
      </c>
      <c r="N61" s="265" t="s">
        <v>242</v>
      </c>
      <c r="O61" s="168">
        <f>O59-O60</f>
        <v>-512235</v>
      </c>
      <c r="P61" s="168">
        <f>P59-P60</f>
        <v>93401589</v>
      </c>
      <c r="Q61" s="168">
        <f>Q59-Q60</f>
        <v>-29337482</v>
      </c>
      <c r="R61" s="168">
        <f>R59-R60</f>
        <v>312436416</v>
      </c>
      <c r="S61" s="271"/>
    </row>
    <row r="62" spans="2:19">
      <c r="B62" s="281" t="s">
        <v>197</v>
      </c>
      <c r="C62" s="240">
        <f>SUM(C56:C61)</f>
        <v>-260949705</v>
      </c>
      <c r="D62" s="240">
        <f>SUM(D56:D61)</f>
        <v>-223391807</v>
      </c>
      <c r="E62" s="240">
        <f>SUM(E56:E61)</f>
        <v>315351495</v>
      </c>
      <c r="F62" s="240">
        <f>SUM(F56:F61)</f>
        <v>222529237</v>
      </c>
      <c r="G62" s="241">
        <f>SUM(G56:G61)</f>
        <v>234314951</v>
      </c>
      <c r="H62" s="152">
        <f t="shared" si="16"/>
        <v>1</v>
      </c>
      <c r="I62" s="152">
        <f t="shared" si="17"/>
        <v>1</v>
      </c>
      <c r="J62" s="152">
        <f t="shared" si="18"/>
        <v>1</v>
      </c>
      <c r="K62" s="152">
        <f t="shared" si="19"/>
        <v>1</v>
      </c>
      <c r="L62" s="152">
        <f t="shared" si="20"/>
        <v>1</v>
      </c>
      <c r="M62" s="153">
        <f t="shared" si="8"/>
        <v>5.2962541726595681E-2</v>
      </c>
      <c r="N62" s="267"/>
      <c r="O62" s="154"/>
      <c r="P62" s="154"/>
      <c r="Q62" s="154"/>
      <c r="R62" s="154"/>
      <c r="S62" s="271"/>
    </row>
    <row r="63" spans="2:19">
      <c r="B63" s="281" t="s">
        <v>198</v>
      </c>
      <c r="C63" s="240">
        <f>C54+C62</f>
        <v>555176574</v>
      </c>
      <c r="D63" s="240">
        <f>D54+D62</f>
        <v>740696115</v>
      </c>
      <c r="E63" s="240">
        <f>E54+E62</f>
        <v>1635887003</v>
      </c>
      <c r="F63" s="240">
        <f>F54+F62</f>
        <v>1085659834</v>
      </c>
      <c r="G63" s="241">
        <f>G54+G62</f>
        <v>1801905715</v>
      </c>
      <c r="H63" s="149"/>
      <c r="I63" s="149"/>
      <c r="J63" s="149"/>
      <c r="K63" s="152"/>
      <c r="L63" s="152"/>
      <c r="M63" s="153">
        <f t="shared" si="8"/>
        <v>0.6597332410844261</v>
      </c>
      <c r="N63" s="267"/>
      <c r="O63" s="154"/>
      <c r="P63" s="154"/>
      <c r="Q63" s="156"/>
      <c r="R63" s="154"/>
      <c r="S63" s="271"/>
    </row>
    <row r="64" spans="2:19">
      <c r="B64" s="260"/>
      <c r="C64" s="261">
        <f>IF(+C44-C63&lt;&gt;0,"  No cuadra",0)</f>
        <v>0</v>
      </c>
      <c r="D64" s="261">
        <f>IF(+D44-D63&lt;&gt;0,"  No cuadra",0)</f>
        <v>0</v>
      </c>
      <c r="E64" s="261">
        <f>IF(+E44-E63&lt;&gt;0,"  No cuadra",0)</f>
        <v>0</v>
      </c>
      <c r="F64" s="262">
        <f>IF(+F44-F63&lt;&gt;0,"  No cuadra",0)</f>
        <v>0</v>
      </c>
      <c r="G64" s="263">
        <f>IF(+G44-G63&lt;&gt;0,"  No cuadra",0)</f>
        <v>0</v>
      </c>
      <c r="H64" s="141"/>
      <c r="I64" s="141"/>
      <c r="J64" s="141"/>
      <c r="K64" s="129"/>
      <c r="L64" s="128"/>
      <c r="M64" s="157"/>
      <c r="N64" s="260"/>
      <c r="O64" s="268"/>
      <c r="P64" s="268"/>
      <c r="Q64" s="269"/>
      <c r="R64" s="268"/>
      <c r="S64" s="276"/>
    </row>
    <row r="65" spans="2:19">
      <c r="F65" s="146"/>
      <c r="G65" s="146"/>
      <c r="H65" s="146"/>
      <c r="I65" s="146"/>
      <c r="J65" s="146"/>
      <c r="Q65" s="136"/>
    </row>
    <row r="66" spans="2:19">
      <c r="B66" s="132"/>
      <c r="C66" s="132"/>
      <c r="D66" s="132"/>
      <c r="E66" s="134"/>
      <c r="F66" s="158"/>
      <c r="Q66" s="136"/>
    </row>
    <row r="67" spans="2:19">
      <c r="B67" s="128"/>
      <c r="C67" s="128"/>
      <c r="D67" s="128"/>
      <c r="E67" s="146"/>
      <c r="F67" s="146"/>
      <c r="G67" s="146"/>
      <c r="I67" s="146"/>
      <c r="Q67" s="136"/>
      <c r="R67" s="136"/>
    </row>
    <row r="68" spans="2:19">
      <c r="B68" s="133"/>
      <c r="C68" s="133"/>
      <c r="D68" s="133"/>
      <c r="G68" s="159"/>
      <c r="H68" s="159"/>
      <c r="I68" s="159"/>
      <c r="J68" s="159"/>
      <c r="N68" s="136"/>
      <c r="O68" s="136"/>
      <c r="P68" s="136"/>
      <c r="Q68" s="136"/>
    </row>
    <row r="69" spans="2:19">
      <c r="B69" s="129"/>
      <c r="C69" s="129"/>
      <c r="D69" s="129"/>
      <c r="G69" s="159"/>
      <c r="H69" s="159"/>
      <c r="I69" s="159"/>
      <c r="J69" s="159"/>
      <c r="K69" s="141"/>
      <c r="N69" s="126"/>
      <c r="O69" s="126"/>
      <c r="P69" s="126"/>
      <c r="Q69" s="137"/>
    </row>
    <row r="70" spans="2:19">
      <c r="B70" s="135"/>
      <c r="C70" s="135"/>
      <c r="D70" s="135"/>
      <c r="G70" s="149"/>
      <c r="H70" s="149"/>
      <c r="I70" s="149"/>
      <c r="J70" s="149"/>
      <c r="N70" s="136"/>
      <c r="O70" s="136"/>
      <c r="P70" s="136"/>
      <c r="Q70" s="136"/>
      <c r="R70" s="136"/>
    </row>
    <row r="71" spans="2:19">
      <c r="B71" s="135"/>
      <c r="C71" s="135"/>
      <c r="D71" s="135"/>
      <c r="G71" s="159"/>
      <c r="H71" s="159"/>
      <c r="I71" s="159"/>
      <c r="J71" s="159"/>
      <c r="K71" s="159"/>
      <c r="L71" s="159"/>
      <c r="S71" s="136"/>
    </row>
    <row r="72" spans="2:19">
      <c r="B72" s="129"/>
      <c r="C72" s="129"/>
      <c r="D72" s="129"/>
      <c r="G72" s="144"/>
      <c r="H72" s="144"/>
      <c r="I72" s="144"/>
      <c r="J72" s="144"/>
      <c r="S72" s="136"/>
    </row>
    <row r="73" spans="2:19">
      <c r="B73" s="133"/>
      <c r="C73" s="133"/>
      <c r="D73" s="133"/>
      <c r="G73" s="159"/>
      <c r="H73" s="159"/>
      <c r="I73" s="159"/>
      <c r="J73" s="159"/>
      <c r="S73" s="136"/>
    </row>
    <row r="74" spans="2:19">
      <c r="B74" s="133"/>
      <c r="C74" s="133"/>
      <c r="D74" s="133"/>
      <c r="G74" s="159"/>
      <c r="H74" s="159"/>
      <c r="I74" s="159"/>
      <c r="J74" s="159"/>
      <c r="S74" s="136"/>
    </row>
    <row r="75" spans="2:19">
      <c r="B75" s="133"/>
      <c r="C75" s="133"/>
      <c r="D75" s="133"/>
      <c r="G75" s="136"/>
      <c r="H75" s="136"/>
      <c r="I75" s="136"/>
      <c r="J75" s="136"/>
    </row>
    <row r="76" spans="2:19">
      <c r="B76" s="133"/>
      <c r="C76" s="133"/>
      <c r="D76" s="133"/>
      <c r="G76" s="136"/>
      <c r="H76" s="136"/>
      <c r="I76" s="136"/>
      <c r="J76" s="136"/>
    </row>
    <row r="77" spans="2:19">
      <c r="B77" s="133"/>
      <c r="C77" s="133"/>
      <c r="D77" s="133"/>
      <c r="G77" s="159"/>
      <c r="H77" s="159"/>
      <c r="I77" s="159"/>
      <c r="J77" s="159"/>
    </row>
    <row r="78" spans="2:19">
      <c r="L78" s="160"/>
      <c r="N78" s="138"/>
      <c r="O78" s="138"/>
      <c r="P78" s="138"/>
      <c r="Q78" s="138"/>
    </row>
    <row r="79" spans="2:19">
      <c r="B79" s="133"/>
      <c r="C79" s="133"/>
      <c r="D79" s="133"/>
      <c r="G79" s="136"/>
      <c r="H79" s="136"/>
      <c r="I79" s="136"/>
      <c r="J79" s="136"/>
      <c r="L79" s="160"/>
      <c r="N79" s="139"/>
      <c r="O79" s="139"/>
      <c r="P79" s="139"/>
    </row>
    <row r="80" spans="2:19">
      <c r="B80" s="133"/>
      <c r="C80" s="133"/>
      <c r="D80" s="133"/>
      <c r="G80" s="159"/>
      <c r="H80" s="159"/>
      <c r="I80" s="159"/>
      <c r="J80" s="159"/>
      <c r="L80" s="160"/>
      <c r="N80" s="140"/>
      <c r="O80" s="140"/>
      <c r="P80" s="140"/>
    </row>
    <row r="81" spans="2:18">
      <c r="B81" s="133"/>
      <c r="C81" s="133"/>
      <c r="D81" s="133"/>
      <c r="G81" s="161"/>
      <c r="H81" s="161"/>
      <c r="I81" s="161"/>
      <c r="J81" s="161"/>
      <c r="L81" s="160"/>
      <c r="N81" s="140"/>
      <c r="O81" s="140"/>
      <c r="P81" s="140"/>
    </row>
    <row r="82" spans="2:18">
      <c r="B82" s="133"/>
      <c r="C82" s="133"/>
      <c r="D82" s="133"/>
      <c r="G82" s="159"/>
      <c r="H82" s="159"/>
      <c r="I82" s="159"/>
      <c r="J82" s="159"/>
      <c r="K82" s="141"/>
      <c r="N82" s="140"/>
      <c r="O82" s="140"/>
      <c r="P82" s="140"/>
    </row>
    <row r="83" spans="2:18">
      <c r="B83" s="133"/>
      <c r="C83" s="133"/>
      <c r="D83" s="133"/>
      <c r="G83" s="161"/>
      <c r="H83" s="161"/>
      <c r="I83" s="161"/>
      <c r="J83" s="161"/>
      <c r="K83" s="162"/>
      <c r="L83" s="133"/>
      <c r="N83" s="140"/>
      <c r="O83" s="140"/>
      <c r="P83" s="140"/>
    </row>
    <row r="84" spans="2:18">
      <c r="B84" s="133"/>
      <c r="C84" s="133"/>
      <c r="D84" s="133"/>
      <c r="G84" s="136"/>
      <c r="H84" s="136"/>
      <c r="I84" s="136"/>
      <c r="J84" s="136"/>
      <c r="N84" s="140"/>
      <c r="O84" s="140"/>
      <c r="P84" s="140"/>
    </row>
    <row r="85" spans="2:18">
      <c r="B85" s="133"/>
      <c r="C85" s="133"/>
      <c r="D85" s="133"/>
      <c r="G85" s="161"/>
      <c r="H85" s="161"/>
      <c r="I85" s="161"/>
      <c r="J85" s="161"/>
      <c r="K85" s="128"/>
      <c r="L85" s="133"/>
    </row>
    <row r="86" spans="2:18">
      <c r="B86" s="133"/>
      <c r="C86" s="133"/>
      <c r="D86" s="133"/>
      <c r="G86" s="136"/>
      <c r="H86" s="136"/>
      <c r="I86" s="136"/>
      <c r="J86" s="136"/>
      <c r="N86" s="140"/>
      <c r="O86" s="140"/>
      <c r="P86" s="140"/>
    </row>
    <row r="87" spans="2:18">
      <c r="B87" s="133"/>
      <c r="C87" s="133"/>
      <c r="D87" s="133"/>
      <c r="G87" s="136"/>
      <c r="H87" s="136"/>
      <c r="I87" s="136"/>
      <c r="J87" s="136"/>
      <c r="N87" s="140"/>
      <c r="O87" s="140"/>
      <c r="P87" s="140"/>
    </row>
    <row r="88" spans="2:18">
      <c r="B88" s="133"/>
      <c r="C88" s="133"/>
      <c r="D88" s="133"/>
      <c r="G88" s="159"/>
      <c r="H88" s="159"/>
      <c r="I88" s="159"/>
      <c r="J88" s="159"/>
      <c r="N88" s="140"/>
      <c r="O88" s="140"/>
      <c r="P88" s="140"/>
    </row>
    <row r="89" spans="2:18">
      <c r="N89" s="140"/>
      <c r="O89" s="140"/>
      <c r="P89" s="140"/>
    </row>
    <row r="90" spans="2:18">
      <c r="B90" s="129"/>
      <c r="C90" s="129"/>
      <c r="D90" s="129"/>
      <c r="F90" s="163"/>
      <c r="G90" s="164"/>
      <c r="H90" s="164"/>
      <c r="I90" s="164"/>
      <c r="J90" s="164"/>
      <c r="K90" s="138"/>
      <c r="L90" s="138"/>
      <c r="M90" s="138"/>
      <c r="N90" s="140"/>
      <c r="O90" s="140"/>
      <c r="P90" s="140"/>
    </row>
    <row r="91" spans="2:18"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  <c r="O91" s="140"/>
      <c r="P91" s="140"/>
    </row>
    <row r="92" spans="2:18">
      <c r="B92" s="133"/>
      <c r="C92" s="133"/>
      <c r="D92" s="133"/>
      <c r="F92" s="141"/>
      <c r="G92" s="140"/>
      <c r="H92" s="140"/>
      <c r="I92" s="140"/>
      <c r="J92" s="140"/>
      <c r="K92" s="141"/>
      <c r="L92" s="141"/>
      <c r="M92" s="140"/>
      <c r="N92" s="140"/>
      <c r="O92" s="140"/>
      <c r="P92" s="140"/>
    </row>
    <row r="93" spans="2:18">
      <c r="B93" s="133"/>
      <c r="C93" s="133"/>
      <c r="D93" s="133"/>
      <c r="F93" s="141"/>
      <c r="G93" s="140"/>
      <c r="H93" s="140"/>
      <c r="I93" s="140"/>
      <c r="J93" s="140"/>
      <c r="K93" s="141"/>
      <c r="L93" s="141"/>
      <c r="M93" s="140"/>
    </row>
    <row r="94" spans="2:18">
      <c r="B94" s="133"/>
      <c r="C94" s="133"/>
      <c r="D94" s="133"/>
      <c r="F94" s="141"/>
      <c r="G94" s="140"/>
      <c r="H94" s="140"/>
      <c r="I94" s="140"/>
      <c r="J94" s="140"/>
      <c r="K94" s="141"/>
      <c r="L94" s="141"/>
      <c r="M94" s="140"/>
      <c r="R94" s="142"/>
    </row>
    <row r="95" spans="2:18">
      <c r="B95" s="133"/>
      <c r="C95" s="133"/>
      <c r="D95" s="133"/>
      <c r="F95" s="141"/>
      <c r="G95" s="140"/>
      <c r="H95" s="140"/>
      <c r="I95" s="140"/>
      <c r="J95" s="140"/>
      <c r="K95" s="141"/>
      <c r="L95" s="141"/>
      <c r="M95" s="140"/>
    </row>
    <row r="96" spans="2:18">
      <c r="B96" s="133"/>
      <c r="C96" s="133"/>
      <c r="D96" s="133"/>
      <c r="F96" s="141"/>
      <c r="G96" s="140"/>
      <c r="H96" s="140"/>
      <c r="I96" s="140"/>
      <c r="J96" s="140"/>
      <c r="K96" s="141"/>
      <c r="L96" s="141"/>
      <c r="M96" s="140"/>
      <c r="R96" s="141"/>
    </row>
    <row r="97" spans="1:19">
      <c r="B97" s="133"/>
      <c r="C97" s="133"/>
      <c r="D97" s="133"/>
      <c r="F97" s="141"/>
      <c r="G97" s="140"/>
      <c r="H97" s="140"/>
      <c r="I97" s="140"/>
      <c r="J97" s="140"/>
      <c r="K97" s="141"/>
      <c r="L97" s="141"/>
      <c r="M97" s="140"/>
      <c r="Q97" s="141"/>
      <c r="R97" s="141"/>
    </row>
    <row r="98" spans="1:19">
      <c r="B98" s="133"/>
      <c r="C98" s="133"/>
      <c r="D98" s="133"/>
      <c r="F98" s="141"/>
      <c r="G98" s="140"/>
      <c r="H98" s="140"/>
      <c r="I98" s="140"/>
      <c r="J98" s="140"/>
      <c r="K98" s="141"/>
      <c r="L98" s="141"/>
      <c r="M98" s="140"/>
      <c r="Q98" s="141"/>
      <c r="R98" s="141"/>
      <c r="S98" s="165"/>
    </row>
    <row r="99" spans="1:19">
      <c r="B99" s="133"/>
      <c r="C99" s="133"/>
      <c r="D99" s="133"/>
      <c r="F99" s="141"/>
      <c r="G99" s="140"/>
      <c r="H99" s="140"/>
      <c r="I99" s="140"/>
      <c r="J99" s="140"/>
      <c r="K99" s="141"/>
      <c r="L99" s="141"/>
      <c r="M99" s="140"/>
      <c r="Q99" s="141"/>
      <c r="R99" s="141"/>
    </row>
    <row r="100" spans="1:19">
      <c r="B100" s="133"/>
      <c r="C100" s="133"/>
      <c r="D100" s="133"/>
      <c r="F100" s="141"/>
      <c r="G100" s="140"/>
      <c r="H100" s="140"/>
      <c r="I100" s="140"/>
      <c r="J100" s="140"/>
      <c r="K100" s="141"/>
      <c r="L100" s="141"/>
      <c r="M100" s="140"/>
      <c r="Q100" s="141"/>
      <c r="R100" s="141"/>
    </row>
    <row r="101" spans="1:19">
      <c r="B101" s="133"/>
      <c r="C101" s="133"/>
      <c r="D101" s="133"/>
      <c r="F101" s="141"/>
      <c r="G101" s="140"/>
      <c r="H101" s="140"/>
      <c r="I101" s="140"/>
      <c r="J101" s="140"/>
      <c r="K101" s="141"/>
      <c r="L101" s="141"/>
      <c r="M101" s="140"/>
      <c r="Q101" s="141"/>
      <c r="R101" s="141"/>
      <c r="S101" s="141"/>
    </row>
    <row r="102" spans="1:19">
      <c r="A102" s="282"/>
      <c r="B102" s="133"/>
      <c r="C102" s="133"/>
      <c r="D102" s="133"/>
      <c r="F102" s="141"/>
      <c r="G102" s="140"/>
      <c r="H102" s="140"/>
      <c r="I102" s="140"/>
      <c r="J102" s="140"/>
      <c r="K102" s="141"/>
      <c r="L102" s="141"/>
      <c r="M102" s="140"/>
      <c r="Q102" s="141"/>
      <c r="R102" s="141"/>
      <c r="S102" s="141"/>
    </row>
    <row r="103" spans="1:19">
      <c r="B103" s="133"/>
      <c r="C103" s="133"/>
      <c r="D103" s="133"/>
      <c r="F103" s="150"/>
      <c r="G103" s="140"/>
      <c r="H103" s="140"/>
      <c r="I103" s="140"/>
      <c r="J103" s="140"/>
      <c r="K103" s="150"/>
      <c r="L103" s="150"/>
      <c r="M103" s="140"/>
      <c r="Q103" s="141"/>
      <c r="R103" s="141"/>
      <c r="S103" s="141"/>
    </row>
    <row r="104" spans="1:19">
      <c r="Q104" s="141"/>
      <c r="R104" s="141"/>
      <c r="S104" s="141"/>
    </row>
    <row r="105" spans="1:19">
      <c r="A105" s="280"/>
      <c r="M105" s="133"/>
      <c r="Q105" s="141"/>
      <c r="R105" s="141"/>
      <c r="S105" s="141"/>
    </row>
    <row r="106" spans="1:19">
      <c r="A106" s="280"/>
      <c r="B106" s="133"/>
      <c r="C106" s="133"/>
      <c r="D106" s="133"/>
      <c r="Q106" s="141"/>
      <c r="R106" s="141"/>
      <c r="S106" s="141"/>
    </row>
    <row r="107" spans="1:19">
      <c r="A107" s="280"/>
      <c r="F107" s="163"/>
      <c r="G107" s="163"/>
      <c r="H107" s="163"/>
      <c r="I107" s="163"/>
      <c r="J107" s="163"/>
      <c r="K107" s="163"/>
      <c r="L107" s="166"/>
      <c r="M107" s="133"/>
      <c r="S107" s="141"/>
    </row>
    <row r="108" spans="1:19">
      <c r="A108" s="280"/>
      <c r="B108" s="133"/>
      <c r="C108" s="133"/>
      <c r="D108" s="133"/>
      <c r="F108" s="141"/>
      <c r="G108" s="141"/>
      <c r="H108" s="141"/>
      <c r="I108" s="141"/>
      <c r="J108" s="141"/>
      <c r="K108" s="141"/>
      <c r="M108" s="133"/>
      <c r="N108" s="142"/>
      <c r="O108" s="142"/>
      <c r="P108" s="142"/>
      <c r="R108" s="147"/>
      <c r="S108" s="141"/>
    </row>
    <row r="109" spans="1:19">
      <c r="A109" s="280"/>
      <c r="B109" s="133"/>
      <c r="C109" s="133"/>
      <c r="D109" s="133"/>
      <c r="F109" s="141"/>
      <c r="G109" s="141"/>
      <c r="H109" s="141"/>
      <c r="I109" s="141"/>
      <c r="J109" s="141"/>
      <c r="K109" s="141"/>
      <c r="L109" s="166"/>
      <c r="M109" s="133"/>
      <c r="N109" s="142"/>
      <c r="O109" s="142"/>
      <c r="P109" s="142"/>
      <c r="R109" s="147"/>
      <c r="S109" s="141"/>
    </row>
    <row r="110" spans="1:19">
      <c r="A110" s="280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66"/>
      <c r="M110" s="133"/>
      <c r="S110" s="141"/>
    </row>
    <row r="111" spans="1:19">
      <c r="A111" s="280"/>
      <c r="B111" s="133"/>
      <c r="C111" s="133"/>
      <c r="D111" s="133"/>
      <c r="F111" s="141"/>
      <c r="G111" s="141"/>
      <c r="H111" s="141"/>
      <c r="I111" s="141"/>
      <c r="J111" s="141"/>
      <c r="K111" s="141"/>
      <c r="L111" s="166"/>
      <c r="M111" s="133"/>
    </row>
    <row r="112" spans="1:19">
      <c r="A112" s="280"/>
      <c r="B112" s="133"/>
      <c r="C112" s="133"/>
      <c r="D112" s="133"/>
      <c r="F112" s="141"/>
      <c r="G112" s="141"/>
      <c r="H112" s="141"/>
      <c r="I112" s="141"/>
      <c r="J112" s="141"/>
      <c r="K112" s="141"/>
      <c r="L112" s="166"/>
      <c r="M112" s="133"/>
      <c r="N112" s="133"/>
      <c r="O112" s="133"/>
      <c r="P112" s="133"/>
      <c r="R112" s="141"/>
    </row>
    <row r="113" spans="1:19">
      <c r="L113" s="143"/>
      <c r="M113" s="133"/>
      <c r="N113" s="139"/>
      <c r="O113" s="139"/>
      <c r="P113" s="139"/>
      <c r="Q113" s="139"/>
      <c r="R113" s="139"/>
    </row>
    <row r="114" spans="1:19">
      <c r="A114" s="280"/>
      <c r="B114" s="133"/>
      <c r="C114" s="133"/>
      <c r="D114" s="133"/>
      <c r="F114" s="141"/>
      <c r="G114" s="141"/>
      <c r="H114" s="141"/>
      <c r="I114" s="141"/>
      <c r="J114" s="141"/>
      <c r="K114" s="141"/>
      <c r="L114" s="166"/>
      <c r="M114" s="133"/>
    </row>
    <row r="115" spans="1:19">
      <c r="B115" s="129"/>
      <c r="C115" s="129"/>
      <c r="D115" s="129"/>
      <c r="F115" s="141"/>
      <c r="G115" s="141"/>
      <c r="H115" s="141"/>
      <c r="I115" s="141"/>
      <c r="J115" s="141"/>
      <c r="L115" s="166"/>
      <c r="M115" s="133"/>
    </row>
    <row r="116" spans="1:19">
      <c r="B116" s="133"/>
      <c r="C116" s="133"/>
      <c r="D116" s="133"/>
      <c r="F116" s="141"/>
      <c r="G116" s="141"/>
      <c r="H116" s="141"/>
      <c r="I116" s="141"/>
      <c r="J116" s="141"/>
      <c r="L116" s="166"/>
      <c r="M116" s="133"/>
    </row>
    <row r="117" spans="1:19">
      <c r="A117" s="280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66"/>
      <c r="M117" s="133"/>
      <c r="S117" s="139"/>
    </row>
    <row r="118" spans="1:19">
      <c r="A118" s="280"/>
      <c r="B118" s="133"/>
      <c r="C118" s="133"/>
      <c r="D118" s="133"/>
      <c r="F118" s="141"/>
      <c r="G118" s="141"/>
      <c r="H118" s="141"/>
      <c r="I118" s="141"/>
      <c r="J118" s="141"/>
      <c r="K118" s="141"/>
      <c r="L118" s="143"/>
    </row>
    <row r="119" spans="1:19">
      <c r="L119" s="143"/>
    </row>
    <row r="120" spans="1:19">
      <c r="A120" s="280"/>
      <c r="B120" s="133"/>
      <c r="C120" s="133"/>
      <c r="D120" s="133"/>
      <c r="F120" s="141"/>
      <c r="G120" s="141"/>
      <c r="H120" s="141"/>
      <c r="I120" s="141"/>
      <c r="J120" s="141"/>
      <c r="K120" s="141"/>
      <c r="L120" s="143"/>
    </row>
    <row r="121" spans="1:19">
      <c r="A121" s="280"/>
      <c r="B121" s="133"/>
      <c r="C121" s="133"/>
      <c r="D121" s="133"/>
      <c r="F121" s="141"/>
      <c r="G121" s="141"/>
      <c r="H121" s="141"/>
      <c r="I121" s="141"/>
      <c r="J121" s="141"/>
    </row>
    <row r="122" spans="1:19">
      <c r="A122" s="280"/>
      <c r="B122" s="133"/>
      <c r="C122" s="133"/>
      <c r="D122" s="133"/>
      <c r="F122" s="141"/>
      <c r="G122" s="141"/>
      <c r="H122" s="141"/>
      <c r="I122" s="141"/>
      <c r="J122" s="141"/>
    </row>
    <row r="123" spans="1:19">
      <c r="A123" s="280"/>
    </row>
    <row r="124" spans="1:19">
      <c r="A124" s="280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</row>
    <row r="126" spans="1:19">
      <c r="E126" s="143"/>
      <c r="F126" s="143"/>
      <c r="G126" s="143"/>
      <c r="H126" s="143"/>
      <c r="I126" s="143"/>
      <c r="J126" s="143"/>
      <c r="K126" s="143"/>
    </row>
    <row r="127" spans="1:19">
      <c r="B127" s="167"/>
      <c r="C127" s="167"/>
      <c r="D127" s="167"/>
      <c r="E127" s="143"/>
      <c r="F127" s="143"/>
      <c r="G127" s="143"/>
      <c r="H127" s="143"/>
      <c r="I127" s="143"/>
      <c r="J127" s="143"/>
      <c r="K127" s="143"/>
    </row>
    <row r="128" spans="1:19">
      <c r="A128" s="280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</row>
    <row r="129" spans="1:11">
      <c r="A129" s="280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</row>
    <row r="130" spans="1:11">
      <c r="A130" s="280"/>
      <c r="E130" s="143"/>
      <c r="F130" s="143"/>
      <c r="G130" s="143"/>
      <c r="H130" s="143"/>
      <c r="I130" s="143"/>
      <c r="J130" s="143"/>
      <c r="K130" s="143"/>
    </row>
    <row r="131" spans="1:11">
      <c r="E131" s="143"/>
      <c r="F131" s="143"/>
      <c r="G131" s="143"/>
      <c r="H131" s="143"/>
      <c r="I131" s="143"/>
      <c r="J131" s="143"/>
      <c r="K131" s="143"/>
    </row>
    <row r="132" spans="1:11">
      <c r="E132" s="128"/>
      <c r="F132" s="128"/>
      <c r="G132" s="128"/>
      <c r="H132" s="128"/>
      <c r="I132" s="128"/>
      <c r="J132" s="128"/>
      <c r="K132" s="166"/>
    </row>
    <row r="135" spans="1:11">
      <c r="A135" s="280"/>
      <c r="E135" s="143"/>
      <c r="F135" s="143"/>
      <c r="G135" s="143"/>
      <c r="H135" s="143"/>
      <c r="I135" s="143"/>
      <c r="J135" s="143"/>
      <c r="K135" s="143"/>
    </row>
    <row r="136" spans="1:11">
      <c r="A136" s="280"/>
      <c r="E136" s="143"/>
      <c r="F136" s="143"/>
      <c r="G136" s="143"/>
      <c r="H136" s="143"/>
      <c r="I136" s="143"/>
      <c r="J136" s="143"/>
      <c r="K136" s="143"/>
    </row>
    <row r="137" spans="1:11">
      <c r="A137" s="280"/>
      <c r="E137" s="143"/>
      <c r="F137" s="143"/>
      <c r="G137" s="143"/>
      <c r="H137" s="143"/>
      <c r="I137" s="143"/>
      <c r="J137" s="143"/>
      <c r="K137" s="143"/>
    </row>
    <row r="138" spans="1:11">
      <c r="A138" s="280"/>
    </row>
    <row r="139" spans="1:11">
      <c r="A139" s="280"/>
    </row>
    <row r="140" spans="1:11">
      <c r="A140" s="280"/>
    </row>
    <row r="142" spans="1:11">
      <c r="A142" s="280"/>
    </row>
    <row r="143" spans="1:11">
      <c r="A143" s="280"/>
    </row>
    <row r="144" spans="1:11">
      <c r="A144" s="280"/>
    </row>
    <row r="145" spans="1:1">
      <c r="A145" s="280"/>
    </row>
    <row r="146" spans="1:1">
      <c r="A146" s="280"/>
    </row>
    <row r="147" spans="1:1">
      <c r="A147" s="280"/>
    </row>
    <row r="148" spans="1:1">
      <c r="A148" s="280"/>
    </row>
    <row r="149" spans="1:1">
      <c r="A149" s="280"/>
    </row>
    <row r="150" spans="1:1">
      <c r="A150" s="280"/>
    </row>
    <row r="151" spans="1:1">
      <c r="A151" s="280"/>
    </row>
    <row r="152" spans="1:1">
      <c r="A152" s="280"/>
    </row>
    <row r="154" spans="1:1">
      <c r="A154" s="280"/>
    </row>
    <row r="155" spans="1:1">
      <c r="A155" s="280"/>
    </row>
    <row r="156" spans="1:1">
      <c r="A156" s="280"/>
    </row>
    <row r="157" spans="1:1">
      <c r="A157" s="280"/>
    </row>
    <row r="158" spans="1:1">
      <c r="A158" s="280"/>
    </row>
    <row r="159" spans="1:1">
      <c r="A159" s="280"/>
    </row>
    <row r="160" spans="1:1">
      <c r="A160" s="280"/>
    </row>
    <row r="161" spans="1:1">
      <c r="A161" s="280"/>
    </row>
    <row r="162" spans="1:1">
      <c r="A162" s="280"/>
    </row>
    <row r="163" spans="1:1">
      <c r="A163" s="280"/>
    </row>
    <row r="164" spans="1:1">
      <c r="A164" s="280"/>
    </row>
    <row r="173" spans="1:1">
      <c r="A173" s="282"/>
    </row>
    <row r="193" spans="5:10">
      <c r="E193" s="145"/>
      <c r="F193" s="145"/>
      <c r="G193" s="145"/>
      <c r="H193" s="145"/>
      <c r="I193" s="145"/>
      <c r="J193" s="145"/>
    </row>
    <row r="462" spans="53:55">
      <c r="BA462" s="130"/>
      <c r="BC462" s="143"/>
    </row>
    <row r="463" spans="53:55">
      <c r="BA463" s="130"/>
      <c r="BC463" s="143"/>
    </row>
    <row r="464" spans="53:55">
      <c r="BA464" s="130"/>
      <c r="BC464" s="143"/>
    </row>
    <row r="465" spans="53:55">
      <c r="BA465" s="130"/>
      <c r="BC465" s="143"/>
    </row>
    <row r="466" spans="53:55">
      <c r="BA466" s="130"/>
      <c r="BC466" s="143"/>
    </row>
    <row r="467" spans="53:55">
      <c r="BA467" s="130" t="s">
        <v>199</v>
      </c>
      <c r="BC467" s="143">
        <f>MONTH(F8)</f>
        <v>12</v>
      </c>
    </row>
    <row r="469" spans="53:55">
      <c r="BA469" s="130" t="s">
        <v>200</v>
      </c>
      <c r="BC469" s="143">
        <f>MONTH(G8)</f>
        <v>12</v>
      </c>
    </row>
    <row r="471" spans="53:55">
      <c r="BA471" s="129" t="s">
        <v>201</v>
      </c>
      <c r="BC471" s="143">
        <f>MONTH(F8)*30</f>
        <v>360</v>
      </c>
    </row>
    <row r="472" spans="53:55">
      <c r="BA472" s="129" t="s">
        <v>202</v>
      </c>
      <c r="BC472" s="143">
        <f>MONTH(G8)*30</f>
        <v>360</v>
      </c>
    </row>
  </sheetData>
  <mergeCells count="10">
    <mergeCell ref="N23:S23"/>
    <mergeCell ref="B6:G6"/>
    <mergeCell ref="B7:G7"/>
    <mergeCell ref="N27:R27"/>
    <mergeCell ref="H6:M6"/>
    <mergeCell ref="H7:L7"/>
    <mergeCell ref="H21:L21"/>
    <mergeCell ref="N8:S8"/>
    <mergeCell ref="N15:S15"/>
    <mergeCell ref="N19:S19"/>
  </mergeCells>
  <phoneticPr fontId="14" type="noConversion"/>
  <pageMargins left="1.3385826771653544" right="0.15748031496062992" top="0.6692913385826772" bottom="0.43307086614173229" header="0" footer="0"/>
  <pageSetup scale="55" fitToHeight="0" orientation="landscape" r:id="rId1"/>
  <headerFooter alignWithMargins="0">
    <oddFooter>Página &amp;P de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L179"/>
  <sheetViews>
    <sheetView topLeftCell="A103" workbookViewId="0">
      <pane xSplit="2" ySplit="8" topLeftCell="C176" activePane="bottomRight" state="frozen"/>
      <selection activeCell="A103" sqref="A103"/>
      <selection pane="topRight" activeCell="C103" sqref="C103"/>
      <selection pane="bottomLeft" activeCell="A111" sqref="A111"/>
      <selection pane="bottomRight" activeCell="A190" sqref="A190"/>
    </sheetView>
  </sheetViews>
  <sheetFormatPr baseColWidth="10" defaultRowHeight="13.2"/>
  <cols>
    <col min="1" max="1" width="62.5546875" customWidth="1"/>
    <col min="3" max="3" width="4.6640625" customWidth="1"/>
    <col min="4" max="4" width="5.44140625" customWidth="1"/>
    <col min="5" max="5" width="7.6640625" customWidth="1"/>
    <col min="6" max="6" width="6" bestFit="1" customWidth="1"/>
    <col min="7" max="7" width="4.33203125" bestFit="1" customWidth="1"/>
    <col min="8" max="8" width="15.44140625" customWidth="1"/>
    <col min="9" max="9" width="14.44140625" customWidth="1"/>
    <col min="10" max="10" width="6.88671875" customWidth="1"/>
    <col min="11" max="11" width="18.5546875" customWidth="1"/>
    <col min="12" max="12" width="14.44140625" customWidth="1"/>
  </cols>
  <sheetData>
    <row r="1" spans="1:3" ht="15.6">
      <c r="A1" s="169" t="s">
        <v>264</v>
      </c>
    </row>
    <row r="3" spans="1:3">
      <c r="A3" s="11" t="s">
        <v>265</v>
      </c>
    </row>
    <row r="5" spans="1:3">
      <c r="A5" t="s">
        <v>266</v>
      </c>
      <c r="B5" s="211">
        <f>+'18. ANALISIS FINANCIERO ESE'!G19/'18. ANALISIS FINANCIERO ESE'!G62</f>
        <v>-0.95183857473951805</v>
      </c>
      <c r="C5" s="170"/>
    </row>
    <row r="7" spans="1:3">
      <c r="A7" s="11" t="s">
        <v>267</v>
      </c>
    </row>
    <row r="9" spans="1:3">
      <c r="A9" t="s">
        <v>268</v>
      </c>
      <c r="B9" s="212">
        <f>+'18. ANALISIS FINANCIERO ESE'!G13/'18. ANALISIS FINANCIERO ESE'!G44</f>
        <v>0.30269441428571081</v>
      </c>
      <c r="C9" s="171"/>
    </row>
    <row r="11" spans="1:3">
      <c r="A11" s="11" t="s">
        <v>269</v>
      </c>
    </row>
    <row r="12" spans="1:3">
      <c r="B12" s="171"/>
      <c r="C12" s="171"/>
    </row>
    <row r="13" spans="1:3">
      <c r="A13" t="s">
        <v>270</v>
      </c>
      <c r="B13" s="171">
        <f>+'18. ANALISIS FINANCIERO ESE'!G44/'18. ANALISIS FINANCIERO ESE'!G62</f>
        <v>7.6901013243495502</v>
      </c>
      <c r="C13" s="171"/>
    </row>
    <row r="15" spans="1:3">
      <c r="A15" s="11" t="s">
        <v>271</v>
      </c>
    </row>
    <row r="17" spans="1:6">
      <c r="A17" s="123" t="s">
        <v>350</v>
      </c>
      <c r="B17" s="212">
        <f>+'18. ANALISIS FINANCIERO ESE'!G54/'18. ANALISIS FINANCIERO ESE'!G44</f>
        <v>0.86996270168331202</v>
      </c>
      <c r="C17" s="171"/>
    </row>
    <row r="19" spans="1:6">
      <c r="A19" s="11" t="s">
        <v>272</v>
      </c>
      <c r="B19" s="115"/>
      <c r="C19" s="115"/>
    </row>
    <row r="20" spans="1:6">
      <c r="B20" s="115"/>
      <c r="C20" s="115"/>
    </row>
    <row r="21" spans="1:6">
      <c r="A21" t="s">
        <v>273</v>
      </c>
      <c r="B21" s="212">
        <f>+'18. ANALISIS FINANCIERO ESE'!G19/'18. ANALISIS FINANCIERO ESE'!G13</f>
        <v>-0.40890915342727158</v>
      </c>
      <c r="C21" s="171"/>
    </row>
    <row r="24" spans="1:6" ht="15.6">
      <c r="A24" s="169" t="s">
        <v>274</v>
      </c>
    </row>
    <row r="26" spans="1:6">
      <c r="A26" s="11" t="s">
        <v>275</v>
      </c>
      <c r="D26" s="115"/>
      <c r="E26" s="115"/>
      <c r="F26" s="115"/>
    </row>
    <row r="27" spans="1:6">
      <c r="D27" s="115"/>
      <c r="E27" s="115"/>
      <c r="F27" s="115"/>
    </row>
    <row r="28" spans="1:6">
      <c r="A28" t="s">
        <v>276</v>
      </c>
      <c r="B28" s="212">
        <f>+'18. ANALISIS FINANCIERO ESE'!G19/'18. ANALISIS FINANCIERO ESE'!G10</f>
        <v>-0.14481439840619109</v>
      </c>
      <c r="C28" s="171"/>
    </row>
    <row r="30" spans="1:6">
      <c r="A30" s="11" t="s">
        <v>277</v>
      </c>
    </row>
    <row r="31" spans="1:6">
      <c r="B31" s="115"/>
      <c r="C31" s="115"/>
      <c r="D31" s="115"/>
      <c r="E31" s="115"/>
      <c r="F31" s="115"/>
    </row>
    <row r="32" spans="1:6" ht="26.4">
      <c r="A32" s="221" t="s">
        <v>278</v>
      </c>
      <c r="B32" s="212">
        <f>+('18. ANALISIS FINANCIERO ESE'!G14+'18. ANALISIS FINANCIERO ESE'!G17)/'18. ANALISIS FINANCIERO ESE'!G10</f>
        <v>0.64670537192699984</v>
      </c>
      <c r="C32" s="171"/>
    </row>
    <row r="34" spans="1:6">
      <c r="A34" s="11" t="s">
        <v>279</v>
      </c>
      <c r="D34" s="115"/>
      <c r="E34" s="115"/>
      <c r="F34" s="115"/>
    </row>
    <row r="35" spans="1:6">
      <c r="D35" s="115"/>
      <c r="E35" s="115"/>
      <c r="F35" s="115"/>
    </row>
    <row r="36" spans="1:6">
      <c r="A36" t="s">
        <v>280</v>
      </c>
      <c r="B36" s="212">
        <f>+'22. RESULTADOS DESAGR'!C31/'22. RESULTADOS DESAGR'!C13</f>
        <v>0.13014357259762108</v>
      </c>
      <c r="C36" s="172"/>
    </row>
    <row r="37" spans="1:6">
      <c r="D37" s="115"/>
      <c r="E37" s="115"/>
      <c r="F37" s="115"/>
    </row>
    <row r="38" spans="1:6">
      <c r="A38" t="s">
        <v>356</v>
      </c>
      <c r="D38" s="115"/>
      <c r="E38" s="115"/>
      <c r="F38" s="115"/>
    </row>
    <row r="39" spans="1:6">
      <c r="D39" s="115"/>
      <c r="E39" s="115"/>
      <c r="F39" s="115"/>
    </row>
    <row r="40" spans="1:6">
      <c r="A40" t="s">
        <v>281</v>
      </c>
      <c r="B40" s="212">
        <f>+'22. RESULTADOS DESAGR'!C35/'22. RESULTADOS DESAGR'!C13</f>
        <v>0.12294465065094241</v>
      </c>
      <c r="C40" s="172"/>
      <c r="D40" s="115"/>
      <c r="E40" s="115"/>
      <c r="F40" s="115"/>
    </row>
    <row r="42" spans="1:6">
      <c r="A42" s="11" t="s">
        <v>282</v>
      </c>
    </row>
    <row r="44" spans="1:6">
      <c r="A44" t="s">
        <v>283</v>
      </c>
      <c r="B44" s="212">
        <f>+'18. ANALISIS FINANCIERO ESE'!G28/'18. ANALISIS FINANCIERO ESE'!G44</f>
        <v>0.41846871272063202</v>
      </c>
      <c r="C44" s="171"/>
    </row>
    <row r="46" spans="1:6">
      <c r="A46" s="11" t="s">
        <v>284</v>
      </c>
    </row>
    <row r="47" spans="1:6">
      <c r="D47" s="115"/>
      <c r="E47" s="115"/>
      <c r="F47" s="115"/>
    </row>
    <row r="48" spans="1:6">
      <c r="A48" t="s">
        <v>285</v>
      </c>
      <c r="B48" s="172">
        <f>+'18. ANALISIS FINANCIERO ESE'!G10/'18. ANALISIS FINANCIERO ESE'!G44</f>
        <v>0.85471139648391647</v>
      </c>
      <c r="C48" s="172"/>
      <c r="D48" s="115"/>
      <c r="E48" s="115"/>
      <c r="F48" s="115"/>
    </row>
    <row r="50" spans="1:6">
      <c r="A50" s="11" t="s">
        <v>286</v>
      </c>
      <c r="D50" s="115"/>
      <c r="E50" s="115"/>
      <c r="F50" s="115"/>
    </row>
    <row r="51" spans="1:6">
      <c r="D51" s="115"/>
      <c r="E51" s="115"/>
      <c r="F51" s="115"/>
    </row>
    <row r="52" spans="1:6">
      <c r="A52" t="s">
        <v>287</v>
      </c>
      <c r="B52" s="172">
        <f>+'18. ANALISIS FINANCIERO ESE'!G10/'18. ANALISIS FINANCIERO ESE'!G28</f>
        <v>2.0424738349662914</v>
      </c>
      <c r="C52" s="172"/>
    </row>
    <row r="54" spans="1:6">
      <c r="A54" s="11" t="s">
        <v>288</v>
      </c>
    </row>
    <row r="56" spans="1:6">
      <c r="A56" s="123" t="s">
        <v>354</v>
      </c>
      <c r="B56" s="212">
        <f>+'18. ANALISIS FINANCIERO ESE'!G23/'18. ANALISIS FINANCIERO ESE'!G28</f>
        <v>0.49945342042433455</v>
      </c>
      <c r="C56" s="171"/>
    </row>
    <row r="58" spans="1:6">
      <c r="A58" s="123" t="s">
        <v>351</v>
      </c>
      <c r="B58" s="211">
        <f>+'18. ANALISIS FINANCIERO ESE'!G24/'18. ANALISIS FINANCIERO ESE'!G28</f>
        <v>0.45658178887355572</v>
      </c>
      <c r="C58" s="170"/>
    </row>
    <row r="61" spans="1:6" ht="15.6">
      <c r="A61" s="169" t="s">
        <v>352</v>
      </c>
    </row>
    <row r="63" spans="1:6">
      <c r="A63" s="11" t="s">
        <v>289</v>
      </c>
    </row>
    <row r="65" spans="1:6">
      <c r="A65" t="s">
        <v>290</v>
      </c>
      <c r="B65" s="212">
        <f>+'18. ANALISIS FINANCIERO ESE'!G28/'18. ANALISIS FINANCIERO ESE'!G44</f>
        <v>0.41846871272063202</v>
      </c>
      <c r="C65" s="171"/>
    </row>
    <row r="67" spans="1:6">
      <c r="A67" t="s">
        <v>291</v>
      </c>
      <c r="B67" s="212">
        <f>+'18. ANALISIS FINANCIERO ESE'!G36/'18. ANALISIS FINANCIERO ESE'!G44</f>
        <v>0.37427896053928661</v>
      </c>
      <c r="C67" s="171"/>
    </row>
    <row r="70" spans="1:6">
      <c r="A70" s="11" t="s">
        <v>292</v>
      </c>
    </row>
    <row r="72" spans="1:6">
      <c r="A72" t="s">
        <v>293</v>
      </c>
      <c r="B72" s="212">
        <f>+'18. ANALISIS FINANCIERO ESE'!G49/'18. ANALISIS FINANCIERO ESE'!G54</f>
        <v>0.83526367536061852</v>
      </c>
      <c r="C72" s="171"/>
    </row>
    <row r="74" spans="1:6">
      <c r="A74" t="s">
        <v>294</v>
      </c>
      <c r="B74" s="212">
        <f>+('18. ANALISIS FINANCIERO ESE'!G53)/'18. ANALISIS FINANCIERO ESE'!G44</f>
        <v>0.14331445804865545</v>
      </c>
      <c r="C74" s="172"/>
      <c r="D74" s="115"/>
      <c r="E74" s="115"/>
      <c r="F74" s="115"/>
    </row>
    <row r="75" spans="1:6">
      <c r="D75" s="172"/>
      <c r="E75" s="172"/>
      <c r="F75" s="172"/>
    </row>
    <row r="76" spans="1:6">
      <c r="A76" t="s">
        <v>295</v>
      </c>
      <c r="B76" s="212">
        <f>+'18. ANALISIS FINANCIERO ESE'!G62/'18. ANALISIS FINANCIERO ESE'!G54</f>
        <v>0.14947456720279578</v>
      </c>
      <c r="C76" s="171"/>
      <c r="D76" s="115"/>
      <c r="E76" s="115"/>
      <c r="F76" s="115"/>
    </row>
    <row r="79" spans="1:6">
      <c r="A79" s="11" t="s">
        <v>296</v>
      </c>
    </row>
    <row r="80" spans="1:6">
      <c r="A80" s="173" t="s">
        <v>297</v>
      </c>
    </row>
    <row r="82" spans="1:3">
      <c r="A82" s="123" t="s">
        <v>353</v>
      </c>
      <c r="B82" s="171">
        <f>+'18. ANALISIS FINANCIERO ESE'!G62/'18. ANALISIS FINANCIERO ESE'!G44</f>
        <v>0.130037298316688</v>
      </c>
      <c r="C82" s="171"/>
    </row>
    <row r="84" spans="1:3">
      <c r="A84" t="s">
        <v>298</v>
      </c>
      <c r="B84" s="172">
        <f>+'18. ANALISIS FINANCIERO ESE'!G53/'18. ANALISIS FINANCIERO ESE'!G36</f>
        <v>0.38290813312658084</v>
      </c>
      <c r="C84" s="172"/>
    </row>
    <row r="86" spans="1:3" ht="26.4">
      <c r="A86" s="221" t="s">
        <v>299</v>
      </c>
      <c r="B86" s="172">
        <f>+('18. ANALISIS FINANCIERO ESE'!G53+'18. ANALISIS FINANCIERO ESE'!G62)/'18. ANALISIS FINANCIERO ESE'!G36</f>
        <v>0.73034229861993749</v>
      </c>
      <c r="C86" s="172"/>
    </row>
    <row r="88" spans="1:3">
      <c r="A88" s="11" t="s">
        <v>300</v>
      </c>
    </row>
    <row r="90" spans="1:3">
      <c r="A90" t="s">
        <v>301</v>
      </c>
      <c r="B90" s="172">
        <f>+'18. ANALISIS FINANCIERO ESE'!G10/'18. ANALISIS FINANCIERO ESE'!G44</f>
        <v>0.85471139648391647</v>
      </c>
      <c r="C90" s="172"/>
    </row>
    <row r="92" spans="1:3">
      <c r="A92" s="11" t="s">
        <v>146</v>
      </c>
    </row>
    <row r="94" spans="1:3">
      <c r="A94" t="s">
        <v>302</v>
      </c>
      <c r="B94" s="171">
        <f>+'18. ANALISIS FINANCIERO ESE'!G28/'18. ANALISIS FINANCIERO ESE'!G49</f>
        <v>0.57588897569953978</v>
      </c>
      <c r="C94" s="171"/>
    </row>
    <row r="96" spans="1:3">
      <c r="A96" s="11" t="s">
        <v>303</v>
      </c>
    </row>
    <row r="97" spans="1:9">
      <c r="C97" s="115"/>
    </row>
    <row r="98" spans="1:9" ht="26.4">
      <c r="A98" s="221" t="s">
        <v>304</v>
      </c>
      <c r="B98" s="172">
        <f>+'18. ANALISIS FINANCIERO ESE'!G46*365/'18. ANALISIS FINANCIERO ESE'!G12</f>
        <v>49.515164478781877</v>
      </c>
      <c r="C98" s="172"/>
    </row>
    <row r="100" spans="1:9">
      <c r="A100" s="11" t="s">
        <v>305</v>
      </c>
    </row>
    <row r="102" spans="1:9">
      <c r="A102" t="s">
        <v>306</v>
      </c>
      <c r="B102" s="174">
        <f>(+'18. ANALISIS FINANCIERO ESE'!G24+'18. ANALISIS FINANCIERO ESE'!G37)*365/'18. ANALISIS FINANCIERO ESE'!G10</f>
        <v>109.76298705348422</v>
      </c>
      <c r="C102" s="115"/>
    </row>
    <row r="103" spans="1:9" ht="14.4">
      <c r="A103" s="225"/>
      <c r="B103" s="225"/>
    </row>
    <row r="107" spans="1:9" ht="15.6">
      <c r="A107" s="169" t="s">
        <v>375</v>
      </c>
    </row>
    <row r="108" spans="1:9">
      <c r="A108" s="11" t="s">
        <v>367</v>
      </c>
    </row>
    <row r="109" spans="1:9" ht="13.8" thickBot="1"/>
    <row r="110" spans="1:9">
      <c r="A110" s="699" t="s">
        <v>307</v>
      </c>
      <c r="B110" s="700"/>
      <c r="C110" s="6"/>
    </row>
    <row r="111" spans="1:9">
      <c r="A111" s="175"/>
      <c r="B111" s="176"/>
      <c r="C111" s="177"/>
      <c r="D111" s="177"/>
      <c r="E111" s="177"/>
      <c r="F111" s="177"/>
      <c r="G111" s="177"/>
      <c r="H111" s="177"/>
    </row>
    <row r="112" spans="1:9">
      <c r="A112" s="178" t="s">
        <v>265</v>
      </c>
      <c r="B112" s="213">
        <f>+B5</f>
        <v>-0.95183857473951805</v>
      </c>
      <c r="C112" s="179"/>
      <c r="H112" s="9"/>
      <c r="I112" s="180"/>
    </row>
    <row r="113" spans="1:9">
      <c r="A113" s="175"/>
      <c r="B113" s="214"/>
      <c r="C113" s="9"/>
      <c r="H113" s="9"/>
      <c r="I113" s="180"/>
    </row>
    <row r="114" spans="1:9">
      <c r="A114" s="178" t="s">
        <v>308</v>
      </c>
      <c r="B114" s="213">
        <f>+B9</f>
        <v>0.30269441428571081</v>
      </c>
      <c r="C114" s="181"/>
      <c r="H114" s="9"/>
      <c r="I114" s="180"/>
    </row>
    <row r="115" spans="1:9">
      <c r="A115" s="175"/>
      <c r="B115" s="214"/>
      <c r="C115" s="182"/>
      <c r="D115" s="9"/>
      <c r="E115" s="9"/>
      <c r="F115" s="9"/>
      <c r="H115" s="9"/>
      <c r="I115" s="183"/>
    </row>
    <row r="116" spans="1:9">
      <c r="A116" s="178" t="s">
        <v>309</v>
      </c>
      <c r="B116" s="213">
        <f>+B13</f>
        <v>7.6901013243495502</v>
      </c>
      <c r="C116" s="184"/>
      <c r="D116" s="182"/>
      <c r="E116" s="183"/>
      <c r="F116" s="177"/>
      <c r="G116" s="177"/>
      <c r="H116" s="678" t="s">
        <v>310</v>
      </c>
      <c r="I116" s="679"/>
    </row>
    <row r="117" spans="1:9">
      <c r="A117" s="175"/>
      <c r="B117" s="214"/>
      <c r="C117" s="186"/>
      <c r="D117" s="186"/>
      <c r="E117" s="9"/>
      <c r="F117" s="9"/>
      <c r="G117" s="3" t="s">
        <v>311</v>
      </c>
      <c r="H117" s="680"/>
      <c r="I117" s="681"/>
    </row>
    <row r="118" spans="1:9">
      <c r="A118" s="178" t="s">
        <v>271</v>
      </c>
      <c r="B118" s="213">
        <f>+B17</f>
        <v>0.86996270168331202</v>
      </c>
      <c r="C118" s="187"/>
      <c r="D118" s="182"/>
      <c r="E118" s="9"/>
      <c r="F118" s="9"/>
      <c r="H118" s="182"/>
    </row>
    <row r="119" spans="1:9">
      <c r="A119" s="175"/>
      <c r="B119" s="214"/>
      <c r="C119" s="188"/>
      <c r="D119" s="188"/>
      <c r="E119" s="9"/>
      <c r="F119" s="9"/>
      <c r="H119" s="188"/>
      <c r="I119" t="s">
        <v>312</v>
      </c>
    </row>
    <row r="120" spans="1:9" ht="13.8" thickBot="1">
      <c r="A120" s="189" t="s">
        <v>272</v>
      </c>
      <c r="B120" s="215">
        <f>+B21</f>
        <v>-0.40890915342727158</v>
      </c>
      <c r="C120" s="187"/>
      <c r="D120" s="188"/>
      <c r="E120" s="9"/>
      <c r="F120" s="676" t="s">
        <v>313</v>
      </c>
      <c r="G120" s="186"/>
      <c r="H120" s="678" t="s">
        <v>314</v>
      </c>
      <c r="I120" s="679"/>
    </row>
    <row r="121" spans="1:9">
      <c r="B121" s="171"/>
      <c r="C121" s="187"/>
      <c r="D121" s="188"/>
      <c r="E121" s="9"/>
      <c r="F121" s="677"/>
      <c r="G121" s="3" t="s">
        <v>315</v>
      </c>
      <c r="H121" s="680"/>
      <c r="I121" s="681"/>
    </row>
    <row r="122" spans="1:9">
      <c r="B122" s="177"/>
      <c r="C122" s="186"/>
      <c r="D122" s="188"/>
      <c r="E122" s="9"/>
      <c r="F122" s="9"/>
      <c r="H122" s="182"/>
    </row>
    <row r="123" spans="1:9" ht="13.8" thickBot="1">
      <c r="A123" s="188"/>
      <c r="D123" s="188"/>
      <c r="E123" s="183"/>
      <c r="F123" s="177"/>
      <c r="G123" s="177"/>
      <c r="H123" s="186"/>
      <c r="I123" t="s">
        <v>312</v>
      </c>
    </row>
    <row r="124" spans="1:9">
      <c r="A124" s="699" t="s">
        <v>316</v>
      </c>
      <c r="B124" s="700"/>
      <c r="D124" s="188"/>
      <c r="E124" s="9"/>
      <c r="F124" s="9"/>
    </row>
    <row r="125" spans="1:9">
      <c r="A125" s="190"/>
      <c r="B125" s="176"/>
      <c r="C125" s="177"/>
      <c r="D125" s="186"/>
      <c r="E125" s="177"/>
      <c r="F125" s="177"/>
      <c r="G125" s="177"/>
      <c r="H125" s="177"/>
    </row>
    <row r="126" spans="1:9">
      <c r="A126" s="191" t="s">
        <v>317</v>
      </c>
      <c r="B126" s="213">
        <f>+B28</f>
        <v>-0.14481439840619109</v>
      </c>
      <c r="C126" s="171"/>
      <c r="D126" s="188"/>
      <c r="E126" s="9"/>
      <c r="F126" s="9"/>
      <c r="I126" s="180"/>
    </row>
    <row r="127" spans="1:9">
      <c r="A127" s="190"/>
      <c r="B127" s="214"/>
      <c r="D127" s="188"/>
      <c r="E127" s="9"/>
      <c r="F127" s="9"/>
      <c r="H127" s="682" t="s">
        <v>318</v>
      </c>
      <c r="I127" s="683"/>
    </row>
    <row r="128" spans="1:9">
      <c r="A128" s="191" t="s">
        <v>277</v>
      </c>
      <c r="B128" s="213">
        <f>+B32</f>
        <v>0.64670537192699984</v>
      </c>
      <c r="C128" s="171"/>
      <c r="D128" s="188"/>
      <c r="E128" s="9"/>
      <c r="F128" s="9"/>
      <c r="I128" s="192"/>
    </row>
    <row r="129" spans="1:12">
      <c r="A129" s="190"/>
      <c r="B129" s="214"/>
      <c r="C129" s="177"/>
      <c r="D129" s="186"/>
      <c r="E129" s="177"/>
      <c r="F129" s="9"/>
      <c r="I129" s="180" t="s">
        <v>312</v>
      </c>
    </row>
    <row r="130" spans="1:12">
      <c r="A130" s="191" t="s">
        <v>319</v>
      </c>
      <c r="B130" s="213">
        <f>+B5</f>
        <v>-0.95183857473951805</v>
      </c>
      <c r="D130" s="188"/>
      <c r="E130" s="9"/>
      <c r="F130" s="180"/>
      <c r="H130" s="696" t="s">
        <v>320</v>
      </c>
      <c r="I130" s="696"/>
      <c r="J130" s="177"/>
      <c r="K130" s="697" t="s">
        <v>321</v>
      </c>
      <c r="L130" s="697"/>
    </row>
    <row r="131" spans="1:12">
      <c r="A131" s="190"/>
      <c r="B131" s="214"/>
      <c r="C131" s="171"/>
      <c r="D131" s="188"/>
      <c r="E131" s="9"/>
      <c r="F131" s="180"/>
      <c r="H131" s="696"/>
      <c r="I131" s="696"/>
      <c r="K131" s="698" t="s">
        <v>322</v>
      </c>
      <c r="L131" s="698"/>
    </row>
    <row r="132" spans="1:12">
      <c r="A132" s="191" t="s">
        <v>282</v>
      </c>
      <c r="B132" s="213">
        <f>+B44</f>
        <v>0.41846871272063202</v>
      </c>
      <c r="C132" s="171"/>
      <c r="D132" s="188"/>
      <c r="E132" s="9"/>
      <c r="F132" s="180"/>
      <c r="K132" s="698" t="s">
        <v>323</v>
      </c>
      <c r="L132" s="698"/>
    </row>
    <row r="133" spans="1:12">
      <c r="A133" s="190"/>
      <c r="B133" s="214"/>
      <c r="D133" s="188"/>
      <c r="E133" s="9"/>
      <c r="F133" s="180"/>
      <c r="K133" s="698" t="s">
        <v>324</v>
      </c>
      <c r="L133" s="698"/>
    </row>
    <row r="134" spans="1:12">
      <c r="A134" s="191" t="s">
        <v>284</v>
      </c>
      <c r="B134" s="220">
        <f>+B48</f>
        <v>0.85471139648391647</v>
      </c>
      <c r="C134" s="172"/>
      <c r="D134" s="188"/>
      <c r="E134" s="9"/>
      <c r="F134" s="183"/>
      <c r="G134" s="193"/>
      <c r="H134" s="177"/>
    </row>
    <row r="135" spans="1:12">
      <c r="A135" s="190"/>
      <c r="B135" s="214"/>
      <c r="D135" s="188"/>
      <c r="E135" s="9"/>
      <c r="F135" s="180"/>
      <c r="I135" s="180"/>
    </row>
    <row r="136" spans="1:12">
      <c r="A136" s="191" t="s">
        <v>286</v>
      </c>
      <c r="B136" s="220">
        <f>+B52</f>
        <v>2.0424738349662914</v>
      </c>
      <c r="C136" s="172"/>
      <c r="D136" s="188"/>
      <c r="E136" s="9"/>
      <c r="F136" s="180"/>
      <c r="I136" s="180"/>
    </row>
    <row r="137" spans="1:12">
      <c r="A137" s="190"/>
      <c r="B137" s="214"/>
      <c r="D137" s="188"/>
      <c r="E137" s="9"/>
      <c r="F137" s="180"/>
      <c r="I137" s="180"/>
    </row>
    <row r="138" spans="1:12">
      <c r="A138" s="194" t="s">
        <v>288</v>
      </c>
      <c r="B138" s="216"/>
      <c r="D138" s="188"/>
      <c r="E138" s="9"/>
      <c r="F138" s="180"/>
      <c r="I138" s="180"/>
    </row>
    <row r="139" spans="1:12">
      <c r="A139" s="194" t="s">
        <v>325</v>
      </c>
      <c r="B139" s="216">
        <f>+B56</f>
        <v>0.49945342042433455</v>
      </c>
      <c r="C139" s="181"/>
      <c r="D139" s="186"/>
      <c r="E139" s="177"/>
      <c r="F139" s="180"/>
      <c r="I139" s="180"/>
    </row>
    <row r="140" spans="1:12" ht="13.8" thickBot="1">
      <c r="A140" s="195" t="s">
        <v>326</v>
      </c>
      <c r="B140" s="215">
        <f>+B58</f>
        <v>0.45658178887355572</v>
      </c>
      <c r="C140" s="196"/>
      <c r="D140" s="188"/>
      <c r="E140" s="9"/>
      <c r="F140" s="9"/>
      <c r="I140" s="180"/>
    </row>
    <row r="141" spans="1:12" ht="21" customHeight="1">
      <c r="D141" s="188"/>
      <c r="E141" s="9"/>
      <c r="F141" s="696" t="s">
        <v>313</v>
      </c>
      <c r="G141" s="177"/>
      <c r="H141" s="678" t="s">
        <v>327</v>
      </c>
      <c r="I141" s="679"/>
    </row>
    <row r="142" spans="1:12" ht="23.25" customHeight="1">
      <c r="D142" s="188"/>
      <c r="E142" s="9"/>
      <c r="F142" s="696"/>
      <c r="G142" s="3" t="s">
        <v>311</v>
      </c>
      <c r="H142" s="680"/>
      <c r="I142" s="681"/>
    </row>
    <row r="143" spans="1:12">
      <c r="D143" s="188"/>
      <c r="E143" s="9"/>
      <c r="F143" s="9"/>
      <c r="H143" s="182"/>
    </row>
    <row r="144" spans="1:12">
      <c r="D144" s="188"/>
      <c r="E144" s="9"/>
      <c r="F144" s="9"/>
      <c r="H144" s="188"/>
    </row>
    <row r="145" spans="1:12" ht="24" customHeight="1">
      <c r="A145" s="688" t="s">
        <v>328</v>
      </c>
      <c r="B145" s="689"/>
      <c r="C145" s="183"/>
      <c r="D145" s="186"/>
      <c r="E145" s="177"/>
      <c r="F145" s="9"/>
      <c r="H145" s="682" t="s">
        <v>329</v>
      </c>
      <c r="I145" s="683"/>
      <c r="K145" s="682" t="s">
        <v>322</v>
      </c>
      <c r="L145" s="683"/>
    </row>
    <row r="146" spans="1:12">
      <c r="A146" s="690"/>
      <c r="B146" s="691"/>
      <c r="D146" s="188"/>
      <c r="E146" s="9"/>
      <c r="F146" s="180"/>
      <c r="H146" s="197"/>
      <c r="I146" s="185"/>
      <c r="K146" s="197"/>
      <c r="L146" s="197"/>
    </row>
    <row r="147" spans="1:12">
      <c r="A147" s="198"/>
      <c r="B147" s="199"/>
      <c r="D147" s="188"/>
      <c r="E147" s="9"/>
      <c r="F147" s="180"/>
      <c r="H147" s="197"/>
      <c r="I147" s="200"/>
      <c r="K147" s="197"/>
      <c r="L147" s="197"/>
    </row>
    <row r="148" spans="1:12">
      <c r="A148" s="692" t="s">
        <v>330</v>
      </c>
      <c r="B148" s="693"/>
      <c r="D148" s="188"/>
      <c r="E148" s="9"/>
      <c r="F148" s="180"/>
      <c r="I148" s="180"/>
    </row>
    <row r="149" spans="1:12">
      <c r="A149" s="694"/>
      <c r="B149" s="695"/>
      <c r="D149" s="188"/>
      <c r="E149" s="9"/>
      <c r="F149" s="180"/>
      <c r="I149" s="180"/>
    </row>
    <row r="150" spans="1:12" ht="27" customHeight="1">
      <c r="D150" s="188"/>
      <c r="E150" s="9"/>
      <c r="F150" s="180"/>
      <c r="H150" s="682" t="s">
        <v>331</v>
      </c>
      <c r="I150" s="683"/>
      <c r="K150" s="682" t="s">
        <v>332</v>
      </c>
      <c r="L150" s="683"/>
    </row>
    <row r="151" spans="1:12">
      <c r="A151" s="201" t="s">
        <v>289</v>
      </c>
      <c r="B151" s="201"/>
      <c r="D151" s="188"/>
      <c r="E151" s="9"/>
      <c r="F151" s="180"/>
      <c r="I151" s="192"/>
    </row>
    <row r="152" spans="1:12">
      <c r="A152" s="202" t="s">
        <v>333</v>
      </c>
      <c r="B152" s="217">
        <f>+B65</f>
        <v>0.41846871272063202</v>
      </c>
      <c r="C152" s="171"/>
      <c r="D152" s="188"/>
      <c r="E152" s="9"/>
      <c r="F152" s="180"/>
      <c r="I152" s="180"/>
    </row>
    <row r="153" spans="1:12" ht="27" customHeight="1">
      <c r="A153" s="204" t="s">
        <v>334</v>
      </c>
      <c r="B153" s="218">
        <f>+B67</f>
        <v>0.37427896053928661</v>
      </c>
      <c r="C153" s="171"/>
      <c r="D153" s="188"/>
      <c r="E153" s="9"/>
      <c r="F153" s="180"/>
      <c r="H153" s="682" t="s">
        <v>335</v>
      </c>
      <c r="I153" s="683"/>
      <c r="K153" s="682" t="s">
        <v>336</v>
      </c>
      <c r="L153" s="683"/>
    </row>
    <row r="154" spans="1:12">
      <c r="A154" s="202"/>
      <c r="B154" s="217"/>
      <c r="D154" s="188"/>
      <c r="E154" s="9"/>
      <c r="F154" s="180"/>
    </row>
    <row r="155" spans="1:12">
      <c r="A155" s="201" t="s">
        <v>292</v>
      </c>
      <c r="B155" s="219"/>
      <c r="D155" s="188"/>
      <c r="E155" s="9"/>
      <c r="F155" s="180"/>
    </row>
    <row r="156" spans="1:12">
      <c r="A156" s="202" t="s">
        <v>334</v>
      </c>
      <c r="B156" s="217">
        <f>+B72</f>
        <v>0.83526367536061852</v>
      </c>
      <c r="C156" s="205"/>
      <c r="D156" s="186"/>
      <c r="E156" s="9"/>
      <c r="F156" s="180"/>
    </row>
    <row r="157" spans="1:12">
      <c r="A157" s="202" t="s">
        <v>337</v>
      </c>
      <c r="B157" s="217">
        <f>+B74</f>
        <v>0.14331445804865545</v>
      </c>
      <c r="C157" s="172"/>
      <c r="F157" s="180"/>
    </row>
    <row r="158" spans="1:12">
      <c r="A158" s="204" t="s">
        <v>338</v>
      </c>
      <c r="B158" s="218">
        <f>+B76</f>
        <v>0.14947456720279578</v>
      </c>
      <c r="C158" s="171"/>
      <c r="F158" s="180"/>
    </row>
    <row r="159" spans="1:12">
      <c r="A159" s="202"/>
      <c r="B159" s="202"/>
      <c r="F159" s="180"/>
    </row>
    <row r="160" spans="1:12">
      <c r="A160" s="684" t="s">
        <v>296</v>
      </c>
      <c r="B160" s="685"/>
      <c r="F160" s="183"/>
      <c r="G160" s="177"/>
      <c r="H160" s="177"/>
    </row>
    <row r="161" spans="1:12">
      <c r="A161" s="207"/>
      <c r="B161" s="208"/>
      <c r="F161" s="9"/>
      <c r="I161" s="180"/>
    </row>
    <row r="162" spans="1:12">
      <c r="A162" s="201" t="s">
        <v>339</v>
      </c>
      <c r="B162" s="201"/>
      <c r="F162" s="9"/>
      <c r="I162" s="180"/>
    </row>
    <row r="163" spans="1:12">
      <c r="A163" s="202" t="s">
        <v>340</v>
      </c>
      <c r="B163" s="203">
        <f>+B82</f>
        <v>0.130037298316688</v>
      </c>
      <c r="C163" s="171"/>
      <c r="E163" s="676" t="s">
        <v>313</v>
      </c>
      <c r="F163" s="177"/>
      <c r="G163" s="186"/>
      <c r="H163" s="678" t="s">
        <v>341</v>
      </c>
      <c r="I163" s="679"/>
      <c r="J163" s="183"/>
      <c r="K163" s="678" t="s">
        <v>342</v>
      </c>
      <c r="L163" s="679"/>
    </row>
    <row r="164" spans="1:12">
      <c r="A164" s="202" t="s">
        <v>337</v>
      </c>
      <c r="B164" s="206">
        <f>+B84</f>
        <v>0.38290813312658084</v>
      </c>
      <c r="C164" s="172"/>
      <c r="E164" s="677"/>
      <c r="F164" s="686" t="s">
        <v>312</v>
      </c>
      <c r="G164" s="687"/>
      <c r="H164" s="680"/>
      <c r="I164" s="681"/>
      <c r="J164" s="3" t="s">
        <v>315</v>
      </c>
      <c r="K164" s="680"/>
      <c r="L164" s="681"/>
    </row>
    <row r="165" spans="1:12">
      <c r="A165" s="204" t="s">
        <v>343</v>
      </c>
      <c r="B165" s="209">
        <f>+B86</f>
        <v>0.73034229861993749</v>
      </c>
      <c r="C165" s="172"/>
      <c r="F165" s="9"/>
    </row>
    <row r="166" spans="1:12">
      <c r="A166" s="202"/>
      <c r="B166" s="206"/>
      <c r="C166" s="172"/>
      <c r="F166" s="9"/>
    </row>
    <row r="167" spans="1:12">
      <c r="A167" s="202" t="s">
        <v>344</v>
      </c>
      <c r="B167" s="206">
        <f>+B90</f>
        <v>0.85471139648391647</v>
      </c>
      <c r="C167" s="172"/>
    </row>
    <row r="168" spans="1:12">
      <c r="A168" s="202"/>
      <c r="B168" s="206"/>
      <c r="C168" s="172"/>
    </row>
    <row r="169" spans="1:12">
      <c r="A169" s="201" t="s">
        <v>345</v>
      </c>
      <c r="B169" s="210"/>
      <c r="C169" s="172"/>
    </row>
    <row r="170" spans="1:12">
      <c r="A170" s="204" t="s">
        <v>346</v>
      </c>
      <c r="B170" s="209">
        <f>+B94</f>
        <v>0.57588897569953978</v>
      </c>
      <c r="C170" s="172"/>
    </row>
    <row r="171" spans="1:12">
      <c r="A171" s="204"/>
      <c r="B171" s="204"/>
    </row>
    <row r="172" spans="1:12" ht="13.8" thickBot="1"/>
    <row r="173" spans="1:12">
      <c r="A173" s="666" t="s">
        <v>347</v>
      </c>
      <c r="B173" s="667"/>
      <c r="C173" s="183"/>
      <c r="D173" s="177"/>
      <c r="E173" s="177"/>
      <c r="F173" s="177"/>
      <c r="G173" s="177"/>
      <c r="H173" s="177"/>
    </row>
    <row r="174" spans="1:12">
      <c r="A174" s="668"/>
      <c r="B174" s="669"/>
      <c r="I174" s="180"/>
    </row>
    <row r="175" spans="1:12" ht="13.8" thickBot="1">
      <c r="A175" s="670"/>
      <c r="B175" s="671"/>
      <c r="I175" s="180"/>
    </row>
    <row r="176" spans="1:12">
      <c r="A176" s="672" t="s">
        <v>303</v>
      </c>
      <c r="B176" s="674">
        <f>+B98</f>
        <v>49.515164478781877</v>
      </c>
      <c r="E176" s="676" t="s">
        <v>313</v>
      </c>
      <c r="F176" s="177"/>
      <c r="G176" s="186" t="s">
        <v>312</v>
      </c>
      <c r="H176" s="678" t="s">
        <v>348</v>
      </c>
      <c r="I176" s="679"/>
      <c r="J176" s="183"/>
      <c r="K176" s="678" t="s">
        <v>349</v>
      </c>
      <c r="L176" s="679"/>
    </row>
    <row r="177" spans="1:12">
      <c r="A177" s="673"/>
      <c r="B177" s="675"/>
      <c r="E177" s="677"/>
      <c r="H177" s="680"/>
      <c r="I177" s="681"/>
      <c r="J177" s="3" t="s">
        <v>315</v>
      </c>
      <c r="K177" s="680"/>
      <c r="L177" s="681"/>
    </row>
    <row r="178" spans="1:12">
      <c r="A178" s="662" t="s">
        <v>355</v>
      </c>
      <c r="B178" s="664">
        <f>+B102</f>
        <v>109.76298705348422</v>
      </c>
    </row>
    <row r="179" spans="1:12" ht="13.8" thickBot="1">
      <c r="A179" s="663"/>
      <c r="B179" s="665"/>
    </row>
  </sheetData>
  <mergeCells count="34">
    <mergeCell ref="A110:B110"/>
    <mergeCell ref="H116:I117"/>
    <mergeCell ref="F120:F121"/>
    <mergeCell ref="H120:I121"/>
    <mergeCell ref="A124:B124"/>
    <mergeCell ref="H127:I127"/>
    <mergeCell ref="H130:I131"/>
    <mergeCell ref="K130:L130"/>
    <mergeCell ref="K131:L131"/>
    <mergeCell ref="K132:L132"/>
    <mergeCell ref="K133:L133"/>
    <mergeCell ref="F141:F142"/>
    <mergeCell ref="H141:I142"/>
    <mergeCell ref="A145:B146"/>
    <mergeCell ref="H145:I145"/>
    <mergeCell ref="K145:L145"/>
    <mergeCell ref="A148:B149"/>
    <mergeCell ref="H150:I150"/>
    <mergeCell ref="K150:L150"/>
    <mergeCell ref="H176:I177"/>
    <mergeCell ref="K176:L177"/>
    <mergeCell ref="H153:I153"/>
    <mergeCell ref="K153:L153"/>
    <mergeCell ref="A160:B160"/>
    <mergeCell ref="E163:E164"/>
    <mergeCell ref="H163:I164"/>
    <mergeCell ref="K163:L164"/>
    <mergeCell ref="F164:G164"/>
    <mergeCell ref="A178:A179"/>
    <mergeCell ref="B178:B179"/>
    <mergeCell ref="A173:B175"/>
    <mergeCell ref="A176:A177"/>
    <mergeCell ref="B176:B177"/>
    <mergeCell ref="E176:E177"/>
  </mergeCells>
  <phoneticPr fontId="0" type="noConversion"/>
  <pageMargins left="0.51181102362204722" right="0.31496062992125984" top="0.74803149606299213" bottom="0.74803149606299213" header="0.31496062992125984" footer="0.31496062992125984"/>
  <pageSetup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16- PASIVOS PROGRAMA DE SFF </vt:lpstr>
      <vt:lpstr>17 - CUENTAS POR COBRAR</vt:lpstr>
      <vt:lpstr>17A - DETALLE CUENTASXCOBRAR</vt:lpstr>
      <vt:lpstr>19 BALANCE GENERAL</vt:lpstr>
      <vt:lpstr>20. BALANCES COMP</vt:lpstr>
      <vt:lpstr>21. RESULTADOS</vt:lpstr>
      <vt:lpstr>22. RESULTADOS DESAGR</vt:lpstr>
      <vt:lpstr>18. ANALISIS FINANCIERO ESE</vt:lpstr>
      <vt:lpstr>23. EVALUACION GLOBAL</vt:lpstr>
      <vt:lpstr>'16- PASIVOS PROGRAMA DE SFF '!Área_de_impresión</vt:lpstr>
      <vt:lpstr>'17 - CUENTAS POR COBRAR'!Área_de_impresión</vt:lpstr>
      <vt:lpstr>'17A - DETALLE CUENTASXCOBRAR'!Área_de_impresión</vt:lpstr>
      <vt:lpstr>'18. ANALISIS FINANCIERO ESE'!Área_de_impresión</vt:lpstr>
      <vt:lpstr>'23. EVALUACION GLOBAL'!Área_de_impresión</vt:lpstr>
      <vt:lpstr>'16- PASIVOS PROGRAMA DE SFF '!Títulos_a_imprimir</vt:lpstr>
      <vt:lpstr>'17 - CUENTAS POR COBRAR'!Títulos_a_imprimir</vt:lpstr>
      <vt:lpstr>'17A - DETALLE CUENTASXCOBRAR'!Títulos_a_imprimir</vt:lpstr>
      <vt:lpstr>'18. ANALISIS FINANCIERO ESE'!Títulos_a_imprimir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HOSPITAL</dc:title>
  <dc:creator>MARIA DE LOS ANGELES</dc:creator>
  <cp:lastModifiedBy>CASA</cp:lastModifiedBy>
  <cp:lastPrinted>2013-07-18T13:30:21Z</cp:lastPrinted>
  <dcterms:created xsi:type="dcterms:W3CDTF">1999-04-28T07:36:15Z</dcterms:created>
  <dcterms:modified xsi:type="dcterms:W3CDTF">2014-06-05T03:48:28Z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